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97\Documents\IZOTOPI 2018\POPRAVKI RD IZOTOPI\POPRAVKI RD ZA OBJAVO\"/>
    </mc:Choice>
  </mc:AlternateContent>
  <bookViews>
    <workbookView xWindow="0" yWindow="0" windowWidth="28800" windowHeight="13635"/>
  </bookViews>
  <sheets>
    <sheet name="Objava javnega naročila" sheetId="1" r:id="rId1"/>
    <sheet name="List1" sheetId="3" r:id="rId2"/>
  </sheets>
  <calcPr calcId="152511"/>
</workbook>
</file>

<file path=xl/calcChain.xml><?xml version="1.0" encoding="utf-8"?>
<calcChain xmlns="http://schemas.openxmlformats.org/spreadsheetml/2006/main">
  <c r="W45" i="1" l="1"/>
  <c r="V45" i="1"/>
  <c r="S43" i="1"/>
  <c r="T43" i="1" s="1"/>
  <c r="Q43" i="1"/>
  <c r="S45" i="1" l="1"/>
  <c r="T45" i="1" s="1"/>
  <c r="Q45" i="1"/>
  <c r="S23" i="1"/>
  <c r="T23" i="1" s="1"/>
  <c r="Q23" i="1"/>
  <c r="S16" i="1"/>
  <c r="T16" i="1" s="1"/>
  <c r="Q16" i="1"/>
  <c r="Q13" i="1" l="1"/>
  <c r="S13" i="1"/>
  <c r="T13" i="1" s="1"/>
  <c r="S44" i="1" l="1"/>
  <c r="T44" i="1" s="1"/>
  <c r="S42" i="1"/>
  <c r="T42" i="1" s="1"/>
  <c r="S41" i="1"/>
  <c r="T41" i="1" s="1"/>
  <c r="S40" i="1"/>
  <c r="T40" i="1" s="1"/>
  <c r="S39" i="1"/>
  <c r="T39" i="1" s="1"/>
  <c r="S38" i="1"/>
  <c r="T38" i="1" s="1"/>
  <c r="S37" i="1"/>
  <c r="T37" i="1" s="1"/>
  <c r="S36" i="1"/>
  <c r="T36" i="1" s="1"/>
  <c r="S35" i="1"/>
  <c r="T35" i="1" s="1"/>
  <c r="S34" i="1"/>
  <c r="T34" i="1" s="1"/>
  <c r="S33" i="1"/>
  <c r="T33" i="1" s="1"/>
  <c r="S32" i="1"/>
  <c r="T32" i="1" s="1"/>
  <c r="S31" i="1"/>
  <c r="T31" i="1" s="1"/>
  <c r="S30" i="1"/>
  <c r="T30" i="1" s="1"/>
  <c r="S29" i="1"/>
  <c r="T29" i="1" s="1"/>
  <c r="S28" i="1"/>
  <c r="T28" i="1" s="1"/>
  <c r="S27" i="1"/>
  <c r="T27" i="1" s="1"/>
  <c r="S26" i="1"/>
  <c r="T26" i="1" s="1"/>
  <c r="S25" i="1"/>
  <c r="T25" i="1" s="1"/>
  <c r="S24" i="1"/>
  <c r="T24" i="1" s="1"/>
  <c r="Q44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4" i="1" l="1"/>
  <c r="S5" i="1" l="1"/>
  <c r="T5" i="1" s="1"/>
  <c r="S6" i="1"/>
  <c r="T6" i="1" s="1"/>
  <c r="W6" i="1" s="1"/>
  <c r="S7" i="1"/>
  <c r="T7" i="1" s="1"/>
  <c r="W7" i="1" s="1"/>
  <c r="S8" i="1"/>
  <c r="T8" i="1" s="1"/>
  <c r="W8" i="1" s="1"/>
  <c r="S9" i="1"/>
  <c r="T9" i="1" s="1"/>
  <c r="W9" i="1" s="1"/>
  <c r="S10" i="1"/>
  <c r="T10" i="1" s="1"/>
  <c r="S11" i="1"/>
  <c r="T11" i="1" s="1"/>
  <c r="S12" i="1"/>
  <c r="T12" i="1" s="1"/>
  <c r="S14" i="1"/>
  <c r="T14" i="1" s="1"/>
  <c r="S15" i="1"/>
  <c r="T15" i="1" s="1"/>
  <c r="S17" i="1"/>
  <c r="T17" i="1" s="1"/>
  <c r="S18" i="1"/>
  <c r="T18" i="1" s="1"/>
  <c r="S19" i="1"/>
  <c r="T19" i="1" s="1"/>
  <c r="W19" i="1" s="1"/>
  <c r="S20" i="1"/>
  <c r="T20" i="1" s="1"/>
  <c r="S21" i="1"/>
  <c r="T21" i="1" s="1"/>
  <c r="S22" i="1"/>
  <c r="T22" i="1" s="1"/>
  <c r="Q5" i="1"/>
  <c r="V5" i="1" s="1"/>
  <c r="Q6" i="1"/>
  <c r="V6" i="1" s="1"/>
  <c r="Q7" i="1"/>
  <c r="V7" i="1" s="1"/>
  <c r="Q8" i="1"/>
  <c r="V8" i="1" s="1"/>
  <c r="Q9" i="1"/>
  <c r="V9" i="1" s="1"/>
  <c r="Q10" i="1"/>
  <c r="Q11" i="1"/>
  <c r="Q12" i="1"/>
  <c r="Q14" i="1"/>
  <c r="Q15" i="1"/>
  <c r="Q17" i="1"/>
  <c r="Q18" i="1"/>
  <c r="Q19" i="1"/>
  <c r="V19" i="1" s="1"/>
  <c r="Q20" i="1"/>
  <c r="Q21" i="1"/>
  <c r="Q22" i="1"/>
  <c r="S4" i="1"/>
  <c r="T4" i="1" s="1"/>
  <c r="W23" i="1" l="1"/>
  <c r="V23" i="1"/>
  <c r="V13" i="1"/>
  <c r="W13" i="1"/>
  <c r="V16" i="1"/>
  <c r="W16" i="1"/>
  <c r="W5" i="1"/>
  <c r="V18" i="1"/>
  <c r="W18" i="1"/>
</calcChain>
</file>

<file path=xl/sharedStrings.xml><?xml version="1.0" encoding="utf-8"?>
<sst xmlns="http://schemas.openxmlformats.org/spreadsheetml/2006/main" count="205" uniqueCount="128">
  <si>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</si>
  <si>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</si>
  <si>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</si>
  <si>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</si>
  <si>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</si>
  <si>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</si>
  <si>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</si>
  <si>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</si>
  <si>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</si>
  <si>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</si>
  <si>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</si>
  <si>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</si>
  <si>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</si>
  <si>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</si>
  <si>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</si>
  <si>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</si>
  <si>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</si>
  <si>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</si>
  <si>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</si>
  <si>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</si>
  <si>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</si>
  <si>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</si>
  <si>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</si>
  <si>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</si>
  <si>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0001</t>
  </si>
  <si>
    <t>KO</t>
  </si>
  <si>
    <t>0002</t>
  </si>
  <si>
    <t>0003</t>
  </si>
  <si>
    <t>0005</t>
  </si>
  <si>
    <t>0006</t>
  </si>
  <si>
    <t>0007</t>
  </si>
  <si>
    <t>0008</t>
  </si>
  <si>
    <t>0009</t>
  </si>
  <si>
    <t>Objava javnega naročila 845080104-094-18</t>
  </si>
  <si>
    <t>Nakup izotopov</t>
  </si>
  <si>
    <t>20 GBq (aktivnost 99mTc)</t>
  </si>
  <si>
    <t>15 GBq (aktivnost 99mTc)</t>
  </si>
  <si>
    <t>70mCi (2600 MBq)</t>
  </si>
  <si>
    <t>(99Mo/99mTc-radionuklidni generator)</t>
  </si>
  <si>
    <t>(farm.oblika: raztopina za injiciranje)</t>
  </si>
  <si>
    <t xml:space="preserve">[64Cu] klorid                                           </t>
  </si>
  <si>
    <t>14mCi (518 MBq)</t>
  </si>
  <si>
    <t>RADIOAKTIVNI IZOTOPI</t>
  </si>
  <si>
    <t>MATERIAL ZA IZVEDBO NUKLEARNOMEDICINSKIH PREISKAV</t>
  </si>
  <si>
    <t>PET/CT z 68Ga-radiofarmaki</t>
  </si>
  <si>
    <t>sintezna kaseta za sintezo 68Ga-radiofarmakov na sinteznem modulu (iQM-TC), potrošni material (raztopine)</t>
  </si>
  <si>
    <t>PRRT</t>
  </si>
  <si>
    <t>sintezna kaseta za sintezo 177Lu-radiofarmakov na sinteznem modulu (iQM-TC), potrošni material (raztopine)</t>
  </si>
  <si>
    <t>0004A</t>
  </si>
  <si>
    <t>0004B</t>
  </si>
  <si>
    <t xml:space="preserve">[99mTc] tehnecijev- pertehnetat          </t>
  </si>
  <si>
    <t xml:space="preserve">[18F] fluorometilholin                               </t>
  </si>
  <si>
    <t>IMUNOSUPRESIVI</t>
  </si>
  <si>
    <t>MATERIAL ZA IZVEDBO LABORATORIJSKIH PREISKAV</t>
  </si>
  <si>
    <t>K- CIKLOSPORIN</t>
  </si>
  <si>
    <t>K- SIROLIMUS</t>
  </si>
  <si>
    <t>št. določitev letno (E) 6.100, št. določitev/serijo (V) 20</t>
  </si>
  <si>
    <t>št. določitev letno (E) 60, št. določitev/serijo (V) 1</t>
  </si>
  <si>
    <t>št. določitev letno (E) 10.500, št. določitev/serijo (V) 30</t>
  </si>
  <si>
    <t>PROTITELESA ANTI TSH-R, TIROGLOBULIN</t>
  </si>
  <si>
    <t>S- TIROGLOBULIN</t>
  </si>
  <si>
    <t>S- PROTITELESA ANTI TSH-R (II. generacija)</t>
  </si>
  <si>
    <t>K- TAKROLIMUS,</t>
  </si>
  <si>
    <t>št. določitev letno (E) 6.000, št. določitev/serijo (V) 35</t>
  </si>
  <si>
    <t>št. določitev letno (E) 8.500, št. določitev/serijo (V) 50</t>
  </si>
  <si>
    <t>S-Inhibin A, S- Inhibin B</t>
  </si>
  <si>
    <t xml:space="preserve">S- INHIBIN A </t>
  </si>
  <si>
    <t>S- INHIBIN B</t>
  </si>
  <si>
    <t>št. določitev letno (E) 100, št. določitev/serijo (V) 5</t>
  </si>
  <si>
    <t>št. določitev letno (E) 200, št. določitev/serijo (V) 10</t>
  </si>
  <si>
    <t>P- METANEFRIN/P- NORMETANEFRIN</t>
  </si>
  <si>
    <t>št. določitev letno (E) 400, št. določitev/serijo (V) 15</t>
  </si>
  <si>
    <t>PRESEJALNO TESTIRANJE</t>
  </si>
  <si>
    <t xml:space="preserve">mK- NEONATALNI FENILALANIN </t>
  </si>
  <si>
    <t>mK- NEONATALNI TSH</t>
  </si>
  <si>
    <t>mK- TRIPSIN</t>
  </si>
  <si>
    <t>št. določitev letno (E) 20.000, št. določitev/serijo (V) 80</t>
  </si>
  <si>
    <t>št. določitev letno (E) 20, št. določitev/serijo (V) 1</t>
  </si>
  <si>
    <t>SC</t>
  </si>
  <si>
    <t>P- ACTH</t>
  </si>
  <si>
    <t>S- PTH-I</t>
  </si>
  <si>
    <t xml:space="preserve">S- β2- MIKROGLOBULIN </t>
  </si>
  <si>
    <t>S- C PEPTID</t>
  </si>
  <si>
    <t>S- ERITROPOETIN</t>
  </si>
  <si>
    <t>S- ESTRADIOL</t>
  </si>
  <si>
    <t>S- FERITIN</t>
  </si>
  <si>
    <t>S- FSH</t>
  </si>
  <si>
    <t>S- GH</t>
  </si>
  <si>
    <t>S- INZULIN</t>
  </si>
  <si>
    <t>S- KORTIZOL</t>
  </si>
  <si>
    <t>S- LH</t>
  </si>
  <si>
    <t>S- PROGESTERON</t>
  </si>
  <si>
    <t>S- PROLAKTIN</t>
  </si>
  <si>
    <t>S- SHBG</t>
  </si>
  <si>
    <t>S- DHEAS</t>
  </si>
  <si>
    <t>S- TESTOSTERON, celokupni</t>
  </si>
  <si>
    <t>S- FOLNA KISLINA</t>
  </si>
  <si>
    <t>K- FOLNA KISLINA V ERITROCITIH</t>
  </si>
  <si>
    <t>S- VITAMIN B12</t>
  </si>
  <si>
    <t>HORMONI, VITAMINI</t>
  </si>
  <si>
    <t>0010</t>
  </si>
  <si>
    <t>Št. določitev letno (V) 900, Št. določitev/ serijo (E) 10</t>
  </si>
  <si>
    <t>Št. določitev letno (V) 8500, Št. določitev/ serijo (E) 35</t>
  </si>
  <si>
    <t>Št. določitev letno (V) 400, Št. določitev/ serijo (E) 10</t>
  </si>
  <si>
    <t>Št. določitev letno (V) 1000, Št. določitev/ serijo (E) 10</t>
  </si>
  <si>
    <t>Št. določitev letno (V) 100, Št. določitev/ serijo (E) 5</t>
  </si>
  <si>
    <t>Št. določitev letno (V) 3500, Št. določitev/ serijo (E) 10</t>
  </si>
  <si>
    <t>Št. določitev letno (V) 550, Št. določitev/ serijo (E) 10</t>
  </si>
  <si>
    <t>Št. določitev letno (V) 6700, Št. določitev/ serijo (E) 30</t>
  </si>
  <si>
    <t>Št. določitev letno (V) 2400, Št. določitev/ serijo (E) 20</t>
  </si>
  <si>
    <t>Št. določitev letno (V) 4300, Št. določitev/ serijo (E) 40</t>
  </si>
  <si>
    <t>Št. določitev letno (V) 8800, Št. določitev/ serijo (E) 40</t>
  </si>
  <si>
    <t>Št. določitev letno (V) 6000, Št. določitev/ serijo (E) 25</t>
  </si>
  <si>
    <t>Št. določitev letno (V) 350, Št. določitev/ serijo (E) 5</t>
  </si>
  <si>
    <t>Št. določitev letno (V) 2300, Št. določitev/ serijo (E) 10</t>
  </si>
  <si>
    <t>Št. določitev letno (V) 2200, Št. določitev/ serijo (E) 10</t>
  </si>
  <si>
    <t>Št. določitev letno (V) 4800, Št. določitev/ serijo (E) 20</t>
  </si>
  <si>
    <t>Št. določitev letno (V) 8100, Št. določitev/ serijo (E) 20</t>
  </si>
  <si>
    <t>Št. določitev letno (V) 600, Št. določitev/ serijo (E) 10</t>
  </si>
  <si>
    <t>DODATEN MATERIAL - POTROŠNI MATERIAL POTREBEN ZA IZVEDBO ANALIZE*</t>
  </si>
  <si>
    <t>KPL</t>
  </si>
  <si>
    <t xml:space="preserve">vnos vrednosti za: 16.660 določitev letno (E) in 51 določitev/serijo (V) </t>
  </si>
  <si>
    <t xml:space="preserve">vnos vrednosti za: 14.500 določitev letno (E) in 85 določitev/serijo (V) </t>
  </si>
  <si>
    <t>FILTER PAPIR; pakiranje do 1000ko v škatli</t>
  </si>
  <si>
    <t>vnos vrednosti za: Št. določitev letno (V) 72.400, Št. določitev/ serijo (E) 370</t>
  </si>
  <si>
    <t>vnos vnos vrednosti za št. določitev letno (E) 20.000, št. določitev/serijo (V) 161</t>
  </si>
  <si>
    <t>S-TSI</t>
  </si>
  <si>
    <t>Št. določitev letno (V)200, Št. določitev/ serijo (E)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</si>
</sst>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dd/mm/yyyy;@"/>
    <numFmt numFmtId="165" formatCode="#,##0.0000"/>
    <numFmt numFmtId="166" formatCode="_-* #,##0\ _€_-;\-* #,##0\ _€_-;_-* &quot;-&quot;??\ _€_-;_-@_-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 Narrow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0" xfId="0" applyFont="1" applyAlignment="1">
      <alignment wrapText="1"/>
    </xf>
    <xf numFmtId="0" fontId="21" fillId="33" borderId="0" xfId="0" applyFont="1" applyFill="1" applyAlignment="1">
      <alignment wrapText="1"/>
    </xf>
    <xf numFmtId="4" fontId="18" fillId="0" borderId="0" xfId="0" applyNumberFormat="1" applyFont="1" applyAlignment="1">
      <alignment horizontal="right"/>
    </xf>
    <xf numFmtId="4" fontId="21" fillId="33" borderId="0" xfId="0" applyNumberFormat="1" applyFont="1" applyFill="1" applyAlignment="1">
      <alignment horizontal="right"/>
    </xf>
    <xf numFmtId="165" fontId="18" fillId="0" borderId="0" xfId="0" applyNumberFormat="1" applyFont="1" applyAlignment="1">
      <alignment horizontal="right"/>
    </xf>
    <xf numFmtId="165" fontId="21" fillId="33" borderId="0" xfId="0" applyNumberFormat="1" applyFont="1" applyFill="1" applyAlignment="1">
      <alignment horizontal="right"/>
    </xf>
    <xf numFmtId="0" fontId="18" fillId="0" borderId="10" xfId="0" applyFont="1" applyBorder="1" applyAlignment="1">
      <alignment horizontal="right"/>
    </xf>
    <xf numFmtId="0" fontId="18" fillId="0" borderId="11" xfId="0" applyFont="1" applyBorder="1"/>
    <xf numFmtId="0" fontId="18" fillId="0" borderId="11" xfId="0" applyFont="1" applyBorder="1" applyAlignment="1">
      <alignment wrapText="1"/>
    </xf>
    <xf numFmtId="0" fontId="18" fillId="34" borderId="11" xfId="0" applyFont="1" applyFill="1" applyBorder="1"/>
    <xf numFmtId="0" fontId="18" fillId="0" borderId="11" xfId="0" applyFont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165" fontId="18" fillId="0" borderId="11" xfId="0" applyNumberFormat="1" applyFont="1" applyBorder="1" applyAlignment="1">
      <alignment horizontal="right"/>
    </xf>
    <xf numFmtId="164" fontId="18" fillId="0" borderId="11" xfId="0" applyNumberFormat="1" applyFont="1" applyBorder="1"/>
    <xf numFmtId="0" fontId="18" fillId="35" borderId="12" xfId="0" applyFont="1" applyFill="1" applyBorder="1" applyAlignment="1">
      <alignment horizontal="right"/>
    </xf>
    <xf numFmtId="0" fontId="18" fillId="36" borderId="0" xfId="0" applyFont="1" applyFill="1" applyAlignment="1">
      <alignment horizontal="right"/>
    </xf>
    <xf numFmtId="0" fontId="21" fillId="36" borderId="0" xfId="0" applyFont="1" applyFill="1" applyAlignment="1">
      <alignment horizontal="right"/>
    </xf>
    <xf numFmtId="165" fontId="22" fillId="36" borderId="11" xfId="0" applyNumberFormat="1" applyFont="1" applyFill="1" applyBorder="1"/>
    <xf numFmtId="165" fontId="23" fillId="36" borderId="11" xfId="0" applyNumberFormat="1" applyFont="1" applyFill="1" applyBorder="1"/>
    <xf numFmtId="0" fontId="22" fillId="0" borderId="11" xfId="0" applyFont="1" applyBorder="1" applyAlignment="1">
      <alignment wrapText="1"/>
    </xf>
    <xf numFmtId="49" fontId="18" fillId="0" borderId="0" xfId="0" applyNumberFormat="1" applyFont="1"/>
    <xf numFmtId="49" fontId="21" fillId="33" borderId="0" xfId="0" applyNumberFormat="1" applyFont="1" applyFill="1"/>
    <xf numFmtId="49" fontId="22" fillId="0" borderId="11" xfId="0" applyNumberFormat="1" applyFont="1" applyBorder="1"/>
    <xf numFmtId="0" fontId="22" fillId="0" borderId="11" xfId="0" applyFont="1" applyBorder="1"/>
    <xf numFmtId="0" fontId="18" fillId="36" borderId="0" xfId="0" applyFont="1" applyFill="1"/>
    <xf numFmtId="0" fontId="21" fillId="36" borderId="0" xfId="0" applyFont="1" applyFill="1"/>
    <xf numFmtId="0" fontId="18" fillId="36" borderId="11" xfId="0" applyFont="1" applyFill="1" applyBorder="1"/>
    <xf numFmtId="0" fontId="24" fillId="0" borderId="0" xfId="0" applyFont="1"/>
    <xf numFmtId="0" fontId="18" fillId="0" borderId="13" xfId="0" applyFont="1" applyBorder="1" applyAlignment="1">
      <alignment horizontal="right"/>
    </xf>
    <xf numFmtId="0" fontId="24" fillId="0" borderId="14" xfId="0" applyFont="1" applyBorder="1"/>
    <xf numFmtId="0" fontId="22" fillId="0" borderId="15" xfId="0" applyFont="1" applyBorder="1"/>
    <xf numFmtId="0" fontId="18" fillId="0" borderId="15" xfId="0" applyFont="1" applyBorder="1" applyAlignment="1">
      <alignment wrapText="1"/>
    </xf>
    <xf numFmtId="0" fontId="18" fillId="0" borderId="15" xfId="0" applyFont="1" applyBorder="1"/>
    <xf numFmtId="0" fontId="18" fillId="34" borderId="15" xfId="0" applyFont="1" applyFill="1" applyBorder="1"/>
    <xf numFmtId="49" fontId="18" fillId="0" borderId="15" xfId="0" applyNumberFormat="1" applyFont="1" applyBorder="1"/>
    <xf numFmtId="0" fontId="18" fillId="36" borderId="15" xfId="0" applyFont="1" applyFill="1" applyBorder="1"/>
    <xf numFmtId="0" fontId="18" fillId="0" borderId="15" xfId="0" applyFont="1" applyBorder="1" applyAlignment="1">
      <alignment horizontal="right"/>
    </xf>
    <xf numFmtId="165" fontId="22" fillId="36" borderId="15" xfId="0" applyNumberFormat="1" applyFont="1" applyFill="1" applyBorder="1"/>
    <xf numFmtId="4" fontId="18" fillId="0" borderId="15" xfId="0" applyNumberFormat="1" applyFont="1" applyBorder="1" applyAlignment="1">
      <alignment horizontal="right"/>
    </xf>
    <xf numFmtId="165" fontId="18" fillId="0" borderId="15" xfId="0" applyNumberFormat="1" applyFont="1" applyBorder="1" applyAlignment="1">
      <alignment horizontal="right"/>
    </xf>
    <xf numFmtId="164" fontId="18" fillId="0" borderId="15" xfId="0" applyNumberFormat="1" applyFont="1" applyBorder="1"/>
    <xf numFmtId="0" fontId="18" fillId="35" borderId="16" xfId="0" applyFont="1" applyFill="1" applyBorder="1" applyAlignment="1">
      <alignment horizontal="right"/>
    </xf>
    <xf numFmtId="0" fontId="18" fillId="0" borderId="17" xfId="0" applyFont="1" applyBorder="1" applyAlignment="1">
      <alignment horizontal="right"/>
    </xf>
    <xf numFmtId="0" fontId="18" fillId="0" borderId="18" xfId="0" applyFont="1" applyBorder="1"/>
    <xf numFmtId="0" fontId="18" fillId="0" borderId="18" xfId="0" applyFont="1" applyBorder="1" applyAlignment="1">
      <alignment wrapText="1"/>
    </xf>
    <xf numFmtId="0" fontId="18" fillId="34" borderId="18" xfId="0" applyFont="1" applyFill="1" applyBorder="1"/>
    <xf numFmtId="49" fontId="22" fillId="0" borderId="18" xfId="0" applyNumberFormat="1" applyFont="1" applyBorder="1"/>
    <xf numFmtId="0" fontId="18" fillId="36" borderId="18" xfId="0" applyFont="1" applyFill="1" applyBorder="1"/>
    <xf numFmtId="0" fontId="18" fillId="0" borderId="18" xfId="0" applyFont="1" applyBorder="1" applyAlignment="1">
      <alignment horizontal="right"/>
    </xf>
    <xf numFmtId="165" fontId="22" fillId="36" borderId="18" xfId="0" applyNumberFormat="1" applyFont="1" applyFill="1" applyBorder="1"/>
    <xf numFmtId="4" fontId="18" fillId="0" borderId="18" xfId="0" applyNumberFormat="1" applyFont="1" applyBorder="1" applyAlignment="1">
      <alignment horizontal="right"/>
    </xf>
    <xf numFmtId="165" fontId="18" fillId="0" borderId="18" xfId="0" applyNumberFormat="1" applyFont="1" applyBorder="1" applyAlignment="1">
      <alignment horizontal="right"/>
    </xf>
    <xf numFmtId="164" fontId="18" fillId="0" borderId="18" xfId="0" applyNumberFormat="1" applyFont="1" applyBorder="1"/>
    <xf numFmtId="0" fontId="18" fillId="35" borderId="19" xfId="0" applyFont="1" applyFill="1" applyBorder="1" applyAlignment="1">
      <alignment horizontal="right"/>
    </xf>
    <xf numFmtId="49" fontId="22" fillId="0" borderId="15" xfId="0" applyNumberFormat="1" applyFont="1" applyBorder="1"/>
    <xf numFmtId="0" fontId="18" fillId="0" borderId="20" xfId="0" applyFont="1" applyBorder="1" applyAlignment="1">
      <alignment horizontal="right"/>
    </xf>
    <xf numFmtId="0" fontId="18" fillId="0" borderId="21" xfId="0" applyFont="1" applyBorder="1"/>
    <xf numFmtId="0" fontId="18" fillId="0" borderId="21" xfId="0" applyFont="1" applyBorder="1" applyAlignment="1">
      <alignment wrapText="1"/>
    </xf>
    <xf numFmtId="0" fontId="18" fillId="34" borderId="21" xfId="0" applyFont="1" applyFill="1" applyBorder="1"/>
    <xf numFmtId="49" fontId="22" fillId="0" borderId="21" xfId="0" applyNumberFormat="1" applyFont="1" applyBorder="1"/>
    <xf numFmtId="0" fontId="18" fillId="36" borderId="21" xfId="0" applyFont="1" applyFill="1" applyBorder="1"/>
    <xf numFmtId="0" fontId="18" fillId="0" borderId="21" xfId="0" applyFont="1" applyBorder="1" applyAlignment="1">
      <alignment horizontal="right"/>
    </xf>
    <xf numFmtId="165" fontId="22" fillId="36" borderId="21" xfId="0" applyNumberFormat="1" applyFont="1" applyFill="1" applyBorder="1"/>
    <xf numFmtId="4" fontId="18" fillId="0" borderId="21" xfId="0" applyNumberFormat="1" applyFont="1" applyBorder="1" applyAlignment="1">
      <alignment horizontal="right"/>
    </xf>
    <xf numFmtId="165" fontId="18" fillId="0" borderId="21" xfId="0" applyNumberFormat="1" applyFont="1" applyBorder="1" applyAlignment="1">
      <alignment horizontal="right"/>
    </xf>
    <xf numFmtId="164" fontId="18" fillId="0" borderId="21" xfId="0" applyNumberFormat="1" applyFont="1" applyBorder="1"/>
    <xf numFmtId="0" fontId="18" fillId="35" borderId="22" xfId="0" applyFont="1" applyFill="1" applyBorder="1" applyAlignment="1">
      <alignment horizontal="right"/>
    </xf>
    <xf numFmtId="0" fontId="22" fillId="0" borderId="18" xfId="0" applyFont="1" applyBorder="1" applyAlignment="1">
      <alignment wrapText="1"/>
    </xf>
    <xf numFmtId="0" fontId="18" fillId="37" borderId="15" xfId="0" applyFont="1" applyFill="1" applyBorder="1" applyAlignment="1">
      <alignment horizontal="right"/>
    </xf>
    <xf numFmtId="0" fontId="18" fillId="37" borderId="21" xfId="0" applyFont="1" applyFill="1" applyBorder="1" applyAlignment="1">
      <alignment horizontal="right"/>
    </xf>
    <xf numFmtId="0" fontId="18" fillId="37" borderId="18" xfId="0" applyFont="1" applyFill="1" applyBorder="1" applyAlignment="1">
      <alignment horizontal="right"/>
    </xf>
    <xf numFmtId="0" fontId="22" fillId="0" borderId="15" xfId="0" applyFont="1" applyBorder="1" applyAlignment="1">
      <alignment wrapText="1"/>
    </xf>
    <xf numFmtId="0" fontId="22" fillId="0" borderId="21" xfId="0" applyFont="1" applyBorder="1" applyAlignment="1">
      <alignment wrapText="1"/>
    </xf>
    <xf numFmtId="0" fontId="18" fillId="37" borderId="11" xfId="0" applyFont="1" applyFill="1" applyBorder="1" applyAlignment="1">
      <alignment horizontal="right"/>
    </xf>
    <xf numFmtId="0" fontId="18" fillId="0" borderId="15" xfId="0" applyFont="1" applyFill="1" applyBorder="1" applyAlignment="1" applyProtection="1">
      <alignment horizontal="center" vertical="center"/>
    </xf>
    <xf numFmtId="0" fontId="18" fillId="0" borderId="21" xfId="0" applyFont="1" applyFill="1" applyBorder="1" applyAlignment="1" applyProtection="1">
      <alignment horizontal="center" vertical="center"/>
    </xf>
    <xf numFmtId="0" fontId="18" fillId="0" borderId="18" xfId="0" applyFont="1" applyFill="1" applyBorder="1" applyAlignment="1" applyProtection="1">
      <alignment horizontal="center" vertical="center"/>
    </xf>
    <xf numFmtId="49" fontId="18" fillId="0" borderId="21" xfId="0" applyNumberFormat="1" applyFont="1" applyBorder="1"/>
    <xf numFmtId="49" fontId="18" fillId="0" borderId="18" xfId="0" applyNumberFormat="1" applyFont="1" applyBorder="1"/>
    <xf numFmtId="0" fontId="18" fillId="38" borderId="15" xfId="0" applyFont="1" applyFill="1" applyBorder="1" applyAlignment="1" applyProtection="1">
      <alignment horizontal="left" vertical="center"/>
    </xf>
    <xf numFmtId="0" fontId="18" fillId="38" borderId="21" xfId="0" applyFont="1" applyFill="1" applyBorder="1" applyAlignment="1" applyProtection="1">
      <alignment horizontal="left" vertical="center"/>
    </xf>
    <xf numFmtId="0" fontId="18" fillId="38" borderId="21" xfId="0" applyFont="1" applyFill="1" applyBorder="1" applyAlignment="1" applyProtection="1">
      <alignment horizontal="left" vertical="center" wrapText="1"/>
    </xf>
    <xf numFmtId="0" fontId="18" fillId="38" borderId="18" xfId="0" applyFont="1" applyFill="1" applyBorder="1" applyAlignment="1" applyProtection="1">
      <alignment horizontal="left" vertical="center"/>
    </xf>
    <xf numFmtId="0" fontId="18" fillId="0" borderId="15" xfId="0" applyFont="1" applyFill="1" applyBorder="1" applyAlignment="1" applyProtection="1">
      <alignment horizontal="left" vertical="center" wrapText="1"/>
    </xf>
    <xf numFmtId="0" fontId="18" fillId="0" borderId="21" xfId="0" applyFont="1" applyFill="1" applyBorder="1" applyAlignment="1" applyProtection="1">
      <alignment horizontal="left" vertical="center" wrapText="1"/>
    </xf>
    <xf numFmtId="0" fontId="18" fillId="37" borderId="11" xfId="0" applyFont="1" applyFill="1" applyBorder="1"/>
    <xf numFmtId="0" fontId="18" fillId="37" borderId="15" xfId="0" applyFont="1" applyFill="1" applyBorder="1"/>
    <xf numFmtId="0" fontId="18" fillId="37" borderId="21" xfId="0" applyFont="1" applyFill="1" applyBorder="1"/>
    <xf numFmtId="0" fontId="18" fillId="37" borderId="18" xfId="0" applyFont="1" applyFill="1" applyBorder="1"/>
    <xf numFmtId="0" fontId="18" fillId="35" borderId="18" xfId="0" applyFont="1" applyFill="1" applyBorder="1" applyAlignment="1">
      <alignment wrapText="1"/>
    </xf>
    <xf numFmtId="0" fontId="18" fillId="35" borderId="18" xfId="0" applyFont="1" applyFill="1" applyBorder="1"/>
    <xf numFmtId="0" fontId="18" fillId="35" borderId="18" xfId="0" applyFont="1" applyFill="1" applyBorder="1" applyAlignment="1">
      <alignment horizontal="right"/>
    </xf>
    <xf numFmtId="165" fontId="22" fillId="35" borderId="18" xfId="0" applyNumberFormat="1" applyFont="1" applyFill="1" applyBorder="1"/>
    <xf numFmtId="0" fontId="18" fillId="35" borderId="18" xfId="0" applyFont="1" applyFill="1" applyBorder="1" applyAlignment="1" applyProtection="1">
      <alignment horizontal="left" vertical="center" wrapText="1"/>
    </xf>
    <xf numFmtId="0" fontId="24" fillId="0" borderId="15" xfId="0" applyFont="1" applyBorder="1"/>
    <xf numFmtId="0" fontId="22" fillId="35" borderId="18" xfId="0" applyFont="1" applyFill="1" applyBorder="1" applyAlignment="1">
      <alignment wrapText="1"/>
    </xf>
    <xf numFmtId="0" fontId="18" fillId="35" borderId="18" xfId="0" applyFont="1" applyFill="1" applyBorder="1" applyAlignment="1" applyProtection="1">
      <alignment horizontal="left" vertical="center"/>
    </xf>
    <xf numFmtId="0" fontId="25" fillId="0" borderId="18" xfId="0" applyFont="1" applyBorder="1" applyAlignment="1">
      <alignment wrapText="1"/>
    </xf>
    <xf numFmtId="49" fontId="25" fillId="0" borderId="18" xfId="0" applyNumberFormat="1" applyFont="1" applyBorder="1"/>
    <xf numFmtId="3" fontId="18" fillId="35" borderId="18" xfId="0" applyNumberFormat="1" applyFont="1" applyFill="1" applyBorder="1" applyAlignment="1">
      <alignment horizontal="right"/>
    </xf>
    <xf numFmtId="0" fontId="18" fillId="0" borderId="23" xfId="0" applyFont="1" applyBorder="1"/>
    <xf numFmtId="0" fontId="18" fillId="38" borderId="23" xfId="0" applyFont="1" applyFill="1" applyBorder="1" applyAlignment="1" applyProtection="1">
      <alignment horizontal="left" vertical="center" wrapText="1"/>
    </xf>
    <xf numFmtId="0" fontId="18" fillId="0" borderId="23" xfId="0" applyFont="1" applyFill="1" applyBorder="1" applyAlignment="1" applyProtection="1">
      <alignment horizontal="left" vertical="center" wrapText="1"/>
    </xf>
    <xf numFmtId="0" fontId="18" fillId="0" borderId="23" xfId="0" applyFont="1" applyFill="1" applyBorder="1" applyAlignment="1" applyProtection="1">
      <alignment horizontal="center" vertical="center"/>
    </xf>
    <xf numFmtId="0" fontId="18" fillId="34" borderId="23" xfId="0" applyFont="1" applyFill="1" applyBorder="1"/>
    <xf numFmtId="49" fontId="18" fillId="0" borderId="23" xfId="0" applyNumberFormat="1" applyFont="1" applyBorder="1"/>
    <xf numFmtId="0" fontId="18" fillId="37" borderId="23" xfId="0" applyFont="1" applyFill="1" applyBorder="1"/>
    <xf numFmtId="0" fontId="18" fillId="36" borderId="23" xfId="0" applyFont="1" applyFill="1" applyBorder="1"/>
    <xf numFmtId="0" fontId="18" fillId="37" borderId="23" xfId="0" applyFont="1" applyFill="1" applyBorder="1" applyAlignment="1">
      <alignment horizontal="right"/>
    </xf>
    <xf numFmtId="165" fontId="22" fillId="36" borderId="23" xfId="0" applyNumberFormat="1" applyFont="1" applyFill="1" applyBorder="1"/>
    <xf numFmtId="0" fontId="18" fillId="0" borderId="23" xfId="0" applyFont="1" applyBorder="1" applyAlignment="1">
      <alignment horizontal="right"/>
    </xf>
    <xf numFmtId="4" fontId="18" fillId="0" borderId="23" xfId="0" applyNumberFormat="1" applyFont="1" applyBorder="1" applyAlignment="1">
      <alignment horizontal="right"/>
    </xf>
    <xf numFmtId="165" fontId="18" fillId="0" borderId="23" xfId="0" applyNumberFormat="1" applyFont="1" applyBorder="1" applyAlignment="1">
      <alignment horizontal="right"/>
    </xf>
    <xf numFmtId="164" fontId="18" fillId="0" borderId="23" xfId="0" applyNumberFormat="1" applyFont="1" applyBorder="1"/>
    <xf numFmtId="0" fontId="18" fillId="35" borderId="24" xfId="0" applyFont="1" applyFill="1" applyBorder="1" applyAlignment="1">
      <alignment horizontal="right"/>
    </xf>
    <xf numFmtId="1" fontId="18" fillId="38" borderId="21" xfId="0" applyNumberFormat="1" applyFont="1" applyFill="1" applyBorder="1" applyAlignment="1" applyProtection="1">
      <alignment horizontal="left" vertical="center" wrapText="1"/>
    </xf>
    <xf numFmtId="0" fontId="18" fillId="39" borderId="21" xfId="0" applyFont="1" applyFill="1" applyBorder="1" applyAlignment="1" applyProtection="1">
      <alignment horizontal="center" vertical="center"/>
    </xf>
    <xf numFmtId="0" fontId="26" fillId="34" borderId="21" xfId="0" applyFont="1" applyFill="1" applyBorder="1" applyAlignment="1" applyProtection="1">
      <alignment horizontal="center" vertical="center" wrapText="1"/>
    </xf>
    <xf numFmtId="166" fontId="18" fillId="0" borderId="21" xfId="42" applyNumberFormat="1" applyFont="1" applyFill="1" applyBorder="1" applyAlignment="1" applyProtection="1">
      <alignment horizontal="center" vertical="center"/>
    </xf>
    <xf numFmtId="0" fontId="18" fillId="0" borderId="25" xfId="0" applyFont="1" applyBorder="1" applyAlignment="1">
      <alignment horizontal="right"/>
    </xf>
    <xf numFmtId="0" fontId="18" fillId="38" borderId="21" xfId="0" applyFont="1" applyFill="1" applyBorder="1" applyAlignment="1" applyProtection="1">
      <alignment horizontal="right" vertical="center" wrapText="1"/>
    </xf>
  </cellXfs>
  <cellStyles count="43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ejica" xfId="42" builtinId="3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5"/>
  <sheetViews>
    <sheetView tabSelected="1" zoomScale="90" zoomScaleNormal="90" workbookViewId="0">
      <pane ySplit="3" topLeftCell="A28" activePane="bottomLeft" state="frozen"/>
      <selection pane="bottomLeft" activeCell="W45" sqref="W45"/>
    </sheetView>
  </sheetViews>
  <sheetFormatPr defaultRowHeight="12.75" x14ac:dyDescent="0.2"/>
  <cols>
    <col min="1" max="1" width="5" style="2" customWidth="1"/>
    <col min="2" max="2" width="72" style="1" bestFit="1" customWidth="1"/>
    <col min="3" max="3" width="80" style="8" bestFit="1" customWidth="1"/>
    <col min="4" max="4" width="44.7109375" style="8" customWidth="1"/>
    <col min="5" max="5" width="36.7109375" style="8" customWidth="1"/>
    <col min="6" max="6" width="10" style="1" hidden="1" customWidth="1"/>
    <col min="7" max="7" width="13.28515625" style="1" bestFit="1" customWidth="1"/>
    <col min="8" max="8" width="6.85546875" style="28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9.42578125" style="32" customWidth="1"/>
    <col min="13" max="13" width="8" style="2" bestFit="1" customWidth="1"/>
    <col min="14" max="14" width="20" style="23" bestFit="1" customWidth="1"/>
    <col min="15" max="15" width="9.28515625" style="2" hidden="1" customWidth="1"/>
    <col min="16" max="16" width="16" style="2" hidden="1" customWidth="1"/>
    <col min="17" max="17" width="20" style="10" bestFit="1" customWidth="1"/>
    <col min="18" max="18" width="6.7109375" style="2" bestFit="1" customWidth="1"/>
    <col min="19" max="19" width="17.28515625" style="12" bestFit="1" customWidth="1"/>
    <col min="20" max="20" width="21.28515625" style="10" bestFit="1" customWidth="1"/>
    <col min="21" max="21" width="13.28515625" style="3" hidden="1" customWidth="1"/>
    <col min="22" max="23" width="22.7109375" style="10" bestFit="1" customWidth="1"/>
    <col min="24" max="24" width="13.28515625" style="2" bestFit="1" customWidth="1"/>
    <col min="25" max="16384" width="9.140625" style="1"/>
  </cols>
  <sheetData>
    <row r="1" spans="1:24" ht="15.75" x14ac:dyDescent="0.25">
      <c r="A1" s="4" t="s">
        <v>33</v>
      </c>
    </row>
    <row r="2" spans="1:24" x14ac:dyDescent="0.2">
      <c r="A2" s="5" t="s">
        <v>34</v>
      </c>
    </row>
    <row r="3" spans="1:24" ht="13.5" thickBot="1" x14ac:dyDescent="0.25">
      <c r="A3" s="6" t="s">
        <v>0</v>
      </c>
      <c r="B3" s="7" t="s">
        <v>1</v>
      </c>
      <c r="C3" s="9" t="s">
        <v>2</v>
      </c>
      <c r="D3" s="9" t="s">
        <v>3</v>
      </c>
      <c r="E3" s="9" t="s">
        <v>4</v>
      </c>
      <c r="F3" s="7" t="s">
        <v>5</v>
      </c>
      <c r="G3" s="7" t="s">
        <v>6</v>
      </c>
      <c r="H3" s="29" t="s">
        <v>7</v>
      </c>
      <c r="I3" s="7" t="s">
        <v>8</v>
      </c>
      <c r="J3" s="7" t="s">
        <v>9</v>
      </c>
      <c r="K3" s="7" t="s">
        <v>10</v>
      </c>
      <c r="L3" s="33" t="s">
        <v>11</v>
      </c>
      <c r="M3" s="6" t="s">
        <v>12</v>
      </c>
      <c r="N3" s="24" t="s">
        <v>13</v>
      </c>
      <c r="O3" s="6" t="s">
        <v>14</v>
      </c>
      <c r="P3" s="6" t="s">
        <v>15</v>
      </c>
      <c r="Q3" s="11" t="s">
        <v>16</v>
      </c>
      <c r="R3" s="6" t="s">
        <v>17</v>
      </c>
      <c r="S3" s="13" t="s">
        <v>18</v>
      </c>
      <c r="T3" s="11" t="s">
        <v>19</v>
      </c>
      <c r="U3" s="6" t="s">
        <v>20</v>
      </c>
      <c r="V3" s="11" t="s">
        <v>21</v>
      </c>
      <c r="W3" s="11" t="s">
        <v>22</v>
      </c>
      <c r="X3" s="6" t="s">
        <v>23</v>
      </c>
    </row>
    <row r="4" spans="1:24" ht="15.75" x14ac:dyDescent="0.25">
      <c r="A4" s="36">
        <v>10</v>
      </c>
      <c r="B4" s="37" t="s">
        <v>42</v>
      </c>
      <c r="C4" s="38" t="s">
        <v>50</v>
      </c>
      <c r="D4" s="39" t="s">
        <v>38</v>
      </c>
      <c r="E4" s="39" t="s">
        <v>35</v>
      </c>
      <c r="F4" s="40"/>
      <c r="G4" s="41"/>
      <c r="H4" s="42" t="s">
        <v>24</v>
      </c>
      <c r="I4" s="41"/>
      <c r="J4" s="41"/>
      <c r="K4" s="40" t="s">
        <v>25</v>
      </c>
      <c r="L4" s="43"/>
      <c r="M4" s="44">
        <v>51</v>
      </c>
      <c r="N4" s="45"/>
      <c r="O4" s="44"/>
      <c r="P4" s="44"/>
      <c r="Q4" s="46">
        <f>M4*N4</f>
        <v>0</v>
      </c>
      <c r="R4" s="44">
        <v>22</v>
      </c>
      <c r="S4" s="47">
        <f>(1+(R4/100))*N4</f>
        <v>0</v>
      </c>
      <c r="T4" s="46">
        <f>S4*M4</f>
        <v>0</v>
      </c>
      <c r="U4" s="48"/>
      <c r="V4" s="46"/>
      <c r="W4" s="46"/>
      <c r="X4" s="49">
        <v>21765</v>
      </c>
    </row>
    <row r="5" spans="1:24" ht="13.5" thickBot="1" x14ac:dyDescent="0.25">
      <c r="A5" s="50">
        <v>20</v>
      </c>
      <c r="B5" s="51"/>
      <c r="C5" s="51"/>
      <c r="D5" s="52"/>
      <c r="E5" s="52" t="s">
        <v>36</v>
      </c>
      <c r="F5" s="51"/>
      <c r="G5" s="53"/>
      <c r="H5" s="54" t="s">
        <v>24</v>
      </c>
      <c r="I5" s="53"/>
      <c r="J5" s="53"/>
      <c r="K5" s="51" t="s">
        <v>25</v>
      </c>
      <c r="L5" s="55"/>
      <c r="M5" s="56">
        <v>51</v>
      </c>
      <c r="N5" s="57"/>
      <c r="O5" s="56"/>
      <c r="P5" s="56"/>
      <c r="Q5" s="58">
        <f t="shared" ref="Q5:Q44" si="0">M5*N5</f>
        <v>0</v>
      </c>
      <c r="R5" s="56">
        <v>22</v>
      </c>
      <c r="S5" s="59">
        <f t="shared" ref="S5:S44" si="1">(1+(R5/100))*N5</f>
        <v>0</v>
      </c>
      <c r="T5" s="58">
        <f t="shared" ref="T5:T44" si="2">S5*M5</f>
        <v>0</v>
      </c>
      <c r="U5" s="60"/>
      <c r="V5" s="58">
        <f>Q4+Q5</f>
        <v>0</v>
      </c>
      <c r="W5" s="58">
        <f>T4+T5</f>
        <v>0</v>
      </c>
      <c r="X5" s="61">
        <v>21766</v>
      </c>
    </row>
    <row r="6" spans="1:24" ht="13.5" thickBot="1" x14ac:dyDescent="0.25">
      <c r="A6" s="14">
        <v>30</v>
      </c>
      <c r="B6" s="31"/>
      <c r="C6" s="31" t="s">
        <v>51</v>
      </c>
      <c r="D6" s="16" t="s">
        <v>39</v>
      </c>
      <c r="E6" s="16" t="s">
        <v>37</v>
      </c>
      <c r="F6" s="15"/>
      <c r="G6" s="17"/>
      <c r="H6" s="30" t="s">
        <v>26</v>
      </c>
      <c r="I6" s="17"/>
      <c r="J6" s="17"/>
      <c r="K6" s="15" t="s">
        <v>25</v>
      </c>
      <c r="L6" s="34"/>
      <c r="M6" s="18">
        <v>10</v>
      </c>
      <c r="N6" s="25"/>
      <c r="O6" s="18"/>
      <c r="P6" s="18"/>
      <c r="Q6" s="19">
        <f t="shared" si="0"/>
        <v>0</v>
      </c>
      <c r="R6" s="18">
        <v>22</v>
      </c>
      <c r="S6" s="20">
        <f t="shared" si="1"/>
        <v>0</v>
      </c>
      <c r="T6" s="19">
        <f t="shared" si="2"/>
        <v>0</v>
      </c>
      <c r="U6" s="21"/>
      <c r="V6" s="19">
        <f t="shared" ref="V6:V9" si="3">Q6</f>
        <v>0</v>
      </c>
      <c r="W6" s="19">
        <f t="shared" ref="W6:W9" si="4">T6</f>
        <v>0</v>
      </c>
      <c r="X6" s="22">
        <v>21767</v>
      </c>
    </row>
    <row r="7" spans="1:24" ht="13.5" thickBot="1" x14ac:dyDescent="0.25">
      <c r="A7" s="14">
        <v>40</v>
      </c>
      <c r="B7" s="31"/>
      <c r="C7" s="31" t="s">
        <v>40</v>
      </c>
      <c r="D7" s="16" t="s">
        <v>39</v>
      </c>
      <c r="E7" s="16" t="s">
        <v>41</v>
      </c>
      <c r="F7" s="15"/>
      <c r="G7" s="17"/>
      <c r="H7" s="30" t="s">
        <v>27</v>
      </c>
      <c r="I7" s="17"/>
      <c r="J7" s="17"/>
      <c r="K7" s="15" t="s">
        <v>25</v>
      </c>
      <c r="L7" s="34"/>
      <c r="M7" s="18">
        <v>3</v>
      </c>
      <c r="N7" s="25"/>
      <c r="O7" s="18"/>
      <c r="P7" s="18"/>
      <c r="Q7" s="19">
        <f t="shared" si="0"/>
        <v>0</v>
      </c>
      <c r="R7" s="18">
        <v>22</v>
      </c>
      <c r="S7" s="20">
        <f t="shared" si="1"/>
        <v>0</v>
      </c>
      <c r="T7" s="19">
        <f t="shared" si="2"/>
        <v>0</v>
      </c>
      <c r="U7" s="21"/>
      <c r="V7" s="19">
        <f t="shared" si="3"/>
        <v>0</v>
      </c>
      <c r="W7" s="19">
        <f t="shared" si="4"/>
        <v>0</v>
      </c>
      <c r="X7" s="22">
        <v>21768</v>
      </c>
    </row>
    <row r="8" spans="1:24" ht="39.75" thickBot="1" x14ac:dyDescent="0.3">
      <c r="A8" s="14">
        <v>50</v>
      </c>
      <c r="B8" s="35" t="s">
        <v>43</v>
      </c>
      <c r="C8" s="16" t="s">
        <v>44</v>
      </c>
      <c r="D8" s="16" t="s">
        <v>45</v>
      </c>
      <c r="E8" s="16"/>
      <c r="F8" s="15"/>
      <c r="G8" s="17"/>
      <c r="H8" s="30" t="s">
        <v>48</v>
      </c>
      <c r="I8" s="17"/>
      <c r="J8" s="17"/>
      <c r="K8" s="93" t="s">
        <v>78</v>
      </c>
      <c r="L8" s="34"/>
      <c r="M8" s="81"/>
      <c r="N8" s="26"/>
      <c r="O8" s="18"/>
      <c r="P8" s="18"/>
      <c r="Q8" s="19">
        <f t="shared" si="0"/>
        <v>0</v>
      </c>
      <c r="R8" s="18">
        <v>22</v>
      </c>
      <c r="S8" s="20">
        <f t="shared" si="1"/>
        <v>0</v>
      </c>
      <c r="T8" s="19">
        <f t="shared" si="2"/>
        <v>0</v>
      </c>
      <c r="U8" s="21"/>
      <c r="V8" s="19">
        <f t="shared" si="3"/>
        <v>0</v>
      </c>
      <c r="W8" s="19">
        <f t="shared" si="4"/>
        <v>0</v>
      </c>
      <c r="X8" s="22">
        <v>21769</v>
      </c>
    </row>
    <row r="9" spans="1:24" ht="39" thickBot="1" x14ac:dyDescent="0.25">
      <c r="A9" s="14">
        <v>60</v>
      </c>
      <c r="B9" s="15"/>
      <c r="C9" s="16" t="s">
        <v>46</v>
      </c>
      <c r="D9" s="16" t="s">
        <v>47</v>
      </c>
      <c r="E9" s="16"/>
      <c r="F9" s="15"/>
      <c r="G9" s="17"/>
      <c r="H9" s="30" t="s">
        <v>49</v>
      </c>
      <c r="I9" s="17"/>
      <c r="J9" s="17"/>
      <c r="K9" s="93" t="s">
        <v>78</v>
      </c>
      <c r="L9" s="34"/>
      <c r="M9" s="81"/>
      <c r="N9" s="25"/>
      <c r="O9" s="18"/>
      <c r="P9" s="18"/>
      <c r="Q9" s="19">
        <f t="shared" si="0"/>
        <v>0</v>
      </c>
      <c r="R9" s="18">
        <v>22</v>
      </c>
      <c r="S9" s="20">
        <f t="shared" si="1"/>
        <v>0</v>
      </c>
      <c r="T9" s="19">
        <f t="shared" si="2"/>
        <v>0</v>
      </c>
      <c r="U9" s="21"/>
      <c r="V9" s="19">
        <f t="shared" si="3"/>
        <v>0</v>
      </c>
      <c r="W9" s="19">
        <f t="shared" si="4"/>
        <v>0</v>
      </c>
      <c r="X9" s="22">
        <v>21770</v>
      </c>
    </row>
    <row r="10" spans="1:24" ht="26.25" x14ac:dyDescent="0.25">
      <c r="A10" s="36">
        <v>70</v>
      </c>
      <c r="B10" s="102" t="s">
        <v>53</v>
      </c>
      <c r="C10" s="39" t="s">
        <v>52</v>
      </c>
      <c r="D10" s="79" t="s">
        <v>54</v>
      </c>
      <c r="E10" s="39" t="s">
        <v>56</v>
      </c>
      <c r="F10" s="40"/>
      <c r="G10" s="41"/>
      <c r="H10" s="62" t="s">
        <v>28</v>
      </c>
      <c r="I10" s="41"/>
      <c r="J10" s="41"/>
      <c r="K10" s="94" t="s">
        <v>78</v>
      </c>
      <c r="L10" s="43"/>
      <c r="M10" s="76"/>
      <c r="N10" s="45"/>
      <c r="O10" s="44"/>
      <c r="P10" s="44"/>
      <c r="Q10" s="46">
        <f t="shared" si="0"/>
        <v>0</v>
      </c>
      <c r="R10" s="44">
        <v>22</v>
      </c>
      <c r="S10" s="47">
        <f t="shared" si="1"/>
        <v>0</v>
      </c>
      <c r="T10" s="46">
        <f t="shared" si="2"/>
        <v>0</v>
      </c>
      <c r="U10" s="48"/>
      <c r="V10" s="46"/>
      <c r="W10" s="46"/>
      <c r="X10" s="49">
        <v>21771</v>
      </c>
    </row>
    <row r="11" spans="1:24" ht="25.5" x14ac:dyDescent="0.2">
      <c r="A11" s="63">
        <v>80</v>
      </c>
      <c r="B11" s="64"/>
      <c r="C11" s="65"/>
      <c r="D11" s="80" t="s">
        <v>55</v>
      </c>
      <c r="E11" s="65" t="s">
        <v>57</v>
      </c>
      <c r="F11" s="64"/>
      <c r="G11" s="66"/>
      <c r="H11" s="67" t="s">
        <v>28</v>
      </c>
      <c r="I11" s="66"/>
      <c r="J11" s="66"/>
      <c r="K11" s="95" t="s">
        <v>78</v>
      </c>
      <c r="L11" s="68"/>
      <c r="M11" s="77"/>
      <c r="N11" s="70"/>
      <c r="O11" s="69"/>
      <c r="P11" s="69"/>
      <c r="Q11" s="71">
        <f t="shared" si="0"/>
        <v>0</v>
      </c>
      <c r="R11" s="69">
        <v>22</v>
      </c>
      <c r="S11" s="72">
        <f t="shared" si="1"/>
        <v>0</v>
      </c>
      <c r="T11" s="71">
        <f t="shared" si="2"/>
        <v>0</v>
      </c>
      <c r="U11" s="73"/>
      <c r="V11" s="71"/>
      <c r="W11" s="71"/>
      <c r="X11" s="74">
        <v>21772</v>
      </c>
    </row>
    <row r="12" spans="1:24" ht="25.5" x14ac:dyDescent="0.2">
      <c r="A12" s="63">
        <v>90</v>
      </c>
      <c r="B12" s="64"/>
      <c r="C12" s="80"/>
      <c r="D12" s="80" t="s">
        <v>62</v>
      </c>
      <c r="E12" s="65" t="s">
        <v>58</v>
      </c>
      <c r="F12" s="64"/>
      <c r="G12" s="66"/>
      <c r="H12" s="67" t="s">
        <v>28</v>
      </c>
      <c r="I12" s="66"/>
      <c r="J12" s="66"/>
      <c r="K12" s="95" t="s">
        <v>78</v>
      </c>
      <c r="L12" s="68"/>
      <c r="M12" s="77"/>
      <c r="N12" s="70"/>
      <c r="O12" s="69"/>
      <c r="P12" s="69"/>
      <c r="Q12" s="71">
        <f t="shared" si="0"/>
        <v>0</v>
      </c>
      <c r="R12" s="69">
        <v>22</v>
      </c>
      <c r="S12" s="72">
        <f t="shared" si="1"/>
        <v>0</v>
      </c>
      <c r="T12" s="71">
        <f t="shared" si="2"/>
        <v>0</v>
      </c>
      <c r="U12" s="73"/>
      <c r="V12" s="71"/>
      <c r="W12" s="71"/>
      <c r="X12" s="74">
        <v>21773</v>
      </c>
    </row>
    <row r="13" spans="1:24" ht="26.25" thickBot="1" x14ac:dyDescent="0.25">
      <c r="A13" s="50">
        <v>100</v>
      </c>
      <c r="B13" s="51"/>
      <c r="C13" s="103" t="s">
        <v>119</v>
      </c>
      <c r="D13" s="75"/>
      <c r="E13" s="97" t="s">
        <v>121</v>
      </c>
      <c r="F13" s="51"/>
      <c r="G13" s="53"/>
      <c r="H13" s="86" t="s">
        <v>28</v>
      </c>
      <c r="I13" s="53"/>
      <c r="J13" s="53"/>
      <c r="K13" s="98" t="s">
        <v>120</v>
      </c>
      <c r="L13" s="55"/>
      <c r="M13" s="99"/>
      <c r="N13" s="100"/>
      <c r="O13" s="56"/>
      <c r="P13" s="56"/>
      <c r="Q13" s="58">
        <f t="shared" si="0"/>
        <v>0</v>
      </c>
      <c r="R13" s="56">
        <v>22</v>
      </c>
      <c r="S13" s="59">
        <f t="shared" si="1"/>
        <v>0</v>
      </c>
      <c r="T13" s="58">
        <f t="shared" si="2"/>
        <v>0</v>
      </c>
      <c r="U13" s="60"/>
      <c r="V13" s="58">
        <f>SUM(Q10:Q13)</f>
        <v>0</v>
      </c>
      <c r="W13" s="58">
        <f>SUM(T10:T13)</f>
        <v>0</v>
      </c>
      <c r="X13" s="61">
        <v>21774</v>
      </c>
    </row>
    <row r="14" spans="1:24" ht="25.5" x14ac:dyDescent="0.2">
      <c r="A14" s="36">
        <v>110</v>
      </c>
      <c r="B14" s="40"/>
      <c r="C14" s="39" t="s">
        <v>59</v>
      </c>
      <c r="D14" s="39" t="s">
        <v>60</v>
      </c>
      <c r="E14" s="79" t="s">
        <v>63</v>
      </c>
      <c r="F14" s="40"/>
      <c r="G14" s="41"/>
      <c r="H14" s="62" t="s">
        <v>29</v>
      </c>
      <c r="I14" s="41"/>
      <c r="J14" s="41"/>
      <c r="K14" s="94" t="s">
        <v>78</v>
      </c>
      <c r="L14" s="43"/>
      <c r="M14" s="76"/>
      <c r="N14" s="45"/>
      <c r="O14" s="44"/>
      <c r="P14" s="44"/>
      <c r="Q14" s="46">
        <f t="shared" si="0"/>
        <v>0</v>
      </c>
      <c r="R14" s="44">
        <v>22</v>
      </c>
      <c r="S14" s="47">
        <f t="shared" si="1"/>
        <v>0</v>
      </c>
      <c r="T14" s="46">
        <f t="shared" si="2"/>
        <v>0</v>
      </c>
      <c r="U14" s="48"/>
      <c r="V14" s="46"/>
      <c r="W14" s="46"/>
      <c r="X14" s="49">
        <v>21775</v>
      </c>
    </row>
    <row r="15" spans="1:24" ht="25.5" x14ac:dyDescent="0.2">
      <c r="A15" s="63">
        <v>120</v>
      </c>
      <c r="B15" s="64"/>
      <c r="C15" s="65"/>
      <c r="D15" s="80" t="s">
        <v>61</v>
      </c>
      <c r="E15" s="80" t="s">
        <v>64</v>
      </c>
      <c r="F15" s="64"/>
      <c r="G15" s="66"/>
      <c r="H15" s="67" t="s">
        <v>29</v>
      </c>
      <c r="I15" s="66"/>
      <c r="J15" s="66"/>
      <c r="K15" s="95" t="s">
        <v>78</v>
      </c>
      <c r="L15" s="68"/>
      <c r="M15" s="77"/>
      <c r="N15" s="70"/>
      <c r="O15" s="69"/>
      <c r="P15" s="69"/>
      <c r="Q15" s="71">
        <f t="shared" si="0"/>
        <v>0</v>
      </c>
      <c r="R15" s="69">
        <v>22</v>
      </c>
      <c r="S15" s="72">
        <f t="shared" si="1"/>
        <v>0</v>
      </c>
      <c r="T15" s="71">
        <f t="shared" si="2"/>
        <v>0</v>
      </c>
      <c r="U15" s="73"/>
      <c r="V15" s="71"/>
      <c r="W15" s="71"/>
      <c r="X15" s="74">
        <v>21776</v>
      </c>
    </row>
    <row r="16" spans="1:24" ht="26.25" thickBot="1" x14ac:dyDescent="0.25">
      <c r="A16" s="50">
        <v>130</v>
      </c>
      <c r="B16" s="51"/>
      <c r="C16" s="97" t="s">
        <v>119</v>
      </c>
      <c r="D16" s="75"/>
      <c r="E16" s="97" t="s">
        <v>122</v>
      </c>
      <c r="F16" s="51"/>
      <c r="G16" s="53"/>
      <c r="H16" s="86" t="s">
        <v>29</v>
      </c>
      <c r="I16" s="53"/>
      <c r="J16" s="53"/>
      <c r="K16" s="98" t="s">
        <v>120</v>
      </c>
      <c r="L16" s="55"/>
      <c r="M16" s="99"/>
      <c r="N16" s="100"/>
      <c r="O16" s="56"/>
      <c r="P16" s="56"/>
      <c r="Q16" s="58">
        <f t="shared" ref="Q16" si="5">M16*N16</f>
        <v>0</v>
      </c>
      <c r="R16" s="56">
        <v>22</v>
      </c>
      <c r="S16" s="59">
        <f t="shared" ref="S16" si="6">(1+(R16/100))*N16</f>
        <v>0</v>
      </c>
      <c r="T16" s="58">
        <f t="shared" ref="T16" si="7">S16*M16</f>
        <v>0</v>
      </c>
      <c r="U16" s="60"/>
      <c r="V16" s="58">
        <f>SUM(Q14:Q16)</f>
        <v>0</v>
      </c>
      <c r="W16" s="58">
        <f>SUM(T14:T16)</f>
        <v>0</v>
      </c>
      <c r="X16" s="61">
        <v>21777</v>
      </c>
    </row>
    <row r="17" spans="1:24" ht="25.5" x14ac:dyDescent="0.2">
      <c r="A17" s="36">
        <v>140</v>
      </c>
      <c r="B17" s="40"/>
      <c r="C17" s="39" t="s">
        <v>65</v>
      </c>
      <c r="D17" s="79" t="s">
        <v>66</v>
      </c>
      <c r="E17" s="79" t="s">
        <v>68</v>
      </c>
      <c r="F17" s="40"/>
      <c r="G17" s="41"/>
      <c r="H17" s="62" t="s">
        <v>30</v>
      </c>
      <c r="I17" s="41"/>
      <c r="J17" s="41"/>
      <c r="K17" s="94" t="s">
        <v>78</v>
      </c>
      <c r="L17" s="43"/>
      <c r="M17" s="76"/>
      <c r="N17" s="45"/>
      <c r="O17" s="44"/>
      <c r="P17" s="44"/>
      <c r="Q17" s="46">
        <f t="shared" si="0"/>
        <v>0</v>
      </c>
      <c r="R17" s="44">
        <v>22</v>
      </c>
      <c r="S17" s="47">
        <f t="shared" si="1"/>
        <v>0</v>
      </c>
      <c r="T17" s="46">
        <f t="shared" si="2"/>
        <v>0</v>
      </c>
      <c r="U17" s="48"/>
      <c r="V17" s="46"/>
      <c r="W17" s="46"/>
      <c r="X17" s="49">
        <v>21778</v>
      </c>
    </row>
    <row r="18" spans="1:24" ht="26.25" thickBot="1" x14ac:dyDescent="0.25">
      <c r="A18" s="50">
        <v>150</v>
      </c>
      <c r="B18" s="51"/>
      <c r="C18" s="52"/>
      <c r="D18" s="52" t="s">
        <v>67</v>
      </c>
      <c r="E18" s="75" t="s">
        <v>69</v>
      </c>
      <c r="F18" s="51"/>
      <c r="G18" s="53"/>
      <c r="H18" s="54" t="s">
        <v>30</v>
      </c>
      <c r="I18" s="53"/>
      <c r="J18" s="53"/>
      <c r="K18" s="96" t="s">
        <v>78</v>
      </c>
      <c r="L18" s="55"/>
      <c r="M18" s="78"/>
      <c r="N18" s="57"/>
      <c r="O18" s="56"/>
      <c r="P18" s="56"/>
      <c r="Q18" s="58">
        <f t="shared" si="0"/>
        <v>0</v>
      </c>
      <c r="R18" s="56">
        <v>22</v>
      </c>
      <c r="S18" s="59">
        <f t="shared" si="1"/>
        <v>0</v>
      </c>
      <c r="T18" s="58">
        <f t="shared" si="2"/>
        <v>0</v>
      </c>
      <c r="U18" s="60"/>
      <c r="V18" s="58">
        <f>Q17+Q18</f>
        <v>0</v>
      </c>
      <c r="W18" s="58">
        <f>T17+T18</f>
        <v>0</v>
      </c>
      <c r="X18" s="61">
        <v>21779</v>
      </c>
    </row>
    <row r="19" spans="1:24" ht="26.25" thickBot="1" x14ac:dyDescent="0.25">
      <c r="A19" s="14">
        <v>160</v>
      </c>
      <c r="B19" s="15"/>
      <c r="C19" s="16" t="s">
        <v>70</v>
      </c>
      <c r="D19" s="16"/>
      <c r="E19" s="27" t="s">
        <v>71</v>
      </c>
      <c r="F19" s="15"/>
      <c r="G19" s="17"/>
      <c r="H19" s="30" t="s">
        <v>31</v>
      </c>
      <c r="I19" s="17"/>
      <c r="J19" s="17"/>
      <c r="K19" s="93" t="s">
        <v>78</v>
      </c>
      <c r="L19" s="34"/>
      <c r="M19" s="81"/>
      <c r="N19" s="25"/>
      <c r="O19" s="18"/>
      <c r="P19" s="18"/>
      <c r="Q19" s="19">
        <f t="shared" si="0"/>
        <v>0</v>
      </c>
      <c r="R19" s="18">
        <v>22</v>
      </c>
      <c r="S19" s="20">
        <f t="shared" si="1"/>
        <v>0</v>
      </c>
      <c r="T19" s="19">
        <f t="shared" si="2"/>
        <v>0</v>
      </c>
      <c r="U19" s="21"/>
      <c r="V19" s="19">
        <f>Q19</f>
        <v>0</v>
      </c>
      <c r="W19" s="19">
        <f t="shared" ref="W19" si="8">T19</f>
        <v>0</v>
      </c>
      <c r="X19" s="22">
        <v>21780</v>
      </c>
    </row>
    <row r="20" spans="1:24" ht="25.5" x14ac:dyDescent="0.2">
      <c r="A20" s="36">
        <v>170</v>
      </c>
      <c r="B20" s="40"/>
      <c r="C20" s="39" t="s">
        <v>72</v>
      </c>
      <c r="D20" s="39" t="s">
        <v>73</v>
      </c>
      <c r="E20" s="79" t="s">
        <v>76</v>
      </c>
      <c r="F20" s="40"/>
      <c r="G20" s="41"/>
      <c r="H20" s="62" t="s">
        <v>32</v>
      </c>
      <c r="I20" s="41"/>
      <c r="J20" s="41"/>
      <c r="K20" s="94" t="s">
        <v>78</v>
      </c>
      <c r="L20" s="43"/>
      <c r="M20" s="76"/>
      <c r="N20" s="45"/>
      <c r="O20" s="44"/>
      <c r="P20" s="44"/>
      <c r="Q20" s="46">
        <f t="shared" si="0"/>
        <v>0</v>
      </c>
      <c r="R20" s="44">
        <v>22</v>
      </c>
      <c r="S20" s="47">
        <f t="shared" si="1"/>
        <v>0</v>
      </c>
      <c r="T20" s="46">
        <f t="shared" si="2"/>
        <v>0</v>
      </c>
      <c r="U20" s="48"/>
      <c r="V20" s="46"/>
      <c r="W20" s="46"/>
      <c r="X20" s="49">
        <v>21781</v>
      </c>
    </row>
    <row r="21" spans="1:24" ht="25.5" x14ac:dyDescent="0.2">
      <c r="A21" s="63">
        <v>180</v>
      </c>
      <c r="B21" s="64"/>
      <c r="C21" s="65"/>
      <c r="D21" s="80" t="s">
        <v>74</v>
      </c>
      <c r="E21" s="80" t="s">
        <v>76</v>
      </c>
      <c r="F21" s="64"/>
      <c r="G21" s="66"/>
      <c r="H21" s="67" t="s">
        <v>32</v>
      </c>
      <c r="I21" s="66"/>
      <c r="J21" s="66"/>
      <c r="K21" s="95" t="s">
        <v>78</v>
      </c>
      <c r="L21" s="68"/>
      <c r="M21" s="77"/>
      <c r="N21" s="70"/>
      <c r="O21" s="69"/>
      <c r="P21" s="69"/>
      <c r="Q21" s="71">
        <f t="shared" si="0"/>
        <v>0</v>
      </c>
      <c r="R21" s="69">
        <v>22</v>
      </c>
      <c r="S21" s="72">
        <f t="shared" si="1"/>
        <v>0</v>
      </c>
      <c r="T21" s="71">
        <f t="shared" si="2"/>
        <v>0</v>
      </c>
      <c r="U21" s="73"/>
      <c r="V21" s="71"/>
      <c r="W21" s="71"/>
      <c r="X21" s="74">
        <v>21782</v>
      </c>
    </row>
    <row r="22" spans="1:24" ht="25.5" x14ac:dyDescent="0.2">
      <c r="A22" s="63">
        <v>190</v>
      </c>
      <c r="B22" s="64"/>
      <c r="C22" s="65"/>
      <c r="D22" s="65" t="s">
        <v>75</v>
      </c>
      <c r="E22" s="65" t="s">
        <v>77</v>
      </c>
      <c r="F22" s="64"/>
      <c r="G22" s="66"/>
      <c r="H22" s="67" t="s">
        <v>32</v>
      </c>
      <c r="I22" s="66"/>
      <c r="J22" s="66"/>
      <c r="K22" s="95" t="s">
        <v>78</v>
      </c>
      <c r="L22" s="68"/>
      <c r="M22" s="77"/>
      <c r="N22" s="70"/>
      <c r="O22" s="69"/>
      <c r="P22" s="69"/>
      <c r="Q22" s="71">
        <f t="shared" si="0"/>
        <v>0</v>
      </c>
      <c r="R22" s="69">
        <v>22</v>
      </c>
      <c r="S22" s="72">
        <f t="shared" si="1"/>
        <v>0</v>
      </c>
      <c r="T22" s="71">
        <f t="shared" si="2"/>
        <v>0</v>
      </c>
      <c r="U22" s="73"/>
      <c r="V22" s="71"/>
      <c r="W22" s="71"/>
      <c r="X22" s="74">
        <v>21783</v>
      </c>
    </row>
    <row r="23" spans="1:24" ht="26.25" thickBot="1" x14ac:dyDescent="0.25">
      <c r="A23" s="50">
        <v>200</v>
      </c>
      <c r="B23" s="51"/>
      <c r="C23" s="97" t="s">
        <v>119</v>
      </c>
      <c r="D23" s="105" t="s">
        <v>123</v>
      </c>
      <c r="E23" s="105" t="s">
        <v>125</v>
      </c>
      <c r="F23" s="51"/>
      <c r="G23" s="53"/>
      <c r="H23" s="106" t="s">
        <v>32</v>
      </c>
      <c r="I23" s="53"/>
      <c r="J23" s="53"/>
      <c r="K23" s="98" t="s">
        <v>120</v>
      </c>
      <c r="L23" s="55"/>
      <c r="M23" s="107"/>
      <c r="N23" s="100"/>
      <c r="O23" s="56"/>
      <c r="P23" s="56"/>
      <c r="Q23" s="58">
        <f t="shared" ref="Q23" si="9">M23*N23</f>
        <v>0</v>
      </c>
      <c r="R23" s="56">
        <v>22</v>
      </c>
      <c r="S23" s="59">
        <f t="shared" ref="S23" si="10">(1+(R23/100))*N23</f>
        <v>0</v>
      </c>
      <c r="T23" s="58">
        <f t="shared" ref="T23" si="11">S23*M23</f>
        <v>0</v>
      </c>
      <c r="U23" s="60"/>
      <c r="V23" s="58">
        <f>SUM(Q20:Q23)</f>
        <v>0</v>
      </c>
      <c r="W23" s="58">
        <f>SUM(T20:T23)</f>
        <v>0</v>
      </c>
      <c r="X23" s="61">
        <v>21784</v>
      </c>
    </row>
    <row r="24" spans="1:24" ht="25.5" x14ac:dyDescent="0.2">
      <c r="A24" s="36">
        <v>210</v>
      </c>
      <c r="B24" s="40"/>
      <c r="C24" s="40" t="s">
        <v>99</v>
      </c>
      <c r="D24" s="87" t="s">
        <v>79</v>
      </c>
      <c r="E24" s="91" t="s">
        <v>101</v>
      </c>
      <c r="F24" s="82"/>
      <c r="G24" s="41"/>
      <c r="H24" s="42" t="s">
        <v>100</v>
      </c>
      <c r="I24" s="41"/>
      <c r="J24" s="41"/>
      <c r="K24" s="94" t="s">
        <v>78</v>
      </c>
      <c r="L24" s="43"/>
      <c r="M24" s="76"/>
      <c r="N24" s="45"/>
      <c r="O24" s="44"/>
      <c r="P24" s="44"/>
      <c r="Q24" s="46">
        <f t="shared" si="0"/>
        <v>0</v>
      </c>
      <c r="R24" s="44">
        <v>22</v>
      </c>
      <c r="S24" s="47">
        <f t="shared" si="1"/>
        <v>0</v>
      </c>
      <c r="T24" s="46">
        <f t="shared" si="2"/>
        <v>0</v>
      </c>
      <c r="U24" s="48"/>
      <c r="V24" s="46"/>
      <c r="W24" s="46"/>
      <c r="X24" s="49">
        <v>21785</v>
      </c>
    </row>
    <row r="25" spans="1:24" ht="25.5" x14ac:dyDescent="0.2">
      <c r="A25" s="63">
        <v>220</v>
      </c>
      <c r="B25" s="64"/>
      <c r="C25" s="88"/>
      <c r="D25" s="88" t="s">
        <v>80</v>
      </c>
      <c r="E25" s="92" t="s">
        <v>102</v>
      </c>
      <c r="F25" s="83"/>
      <c r="G25" s="66"/>
      <c r="H25" s="85" t="s">
        <v>100</v>
      </c>
      <c r="I25" s="66"/>
      <c r="J25" s="66"/>
      <c r="K25" s="95" t="s">
        <v>78</v>
      </c>
      <c r="L25" s="68"/>
      <c r="M25" s="77"/>
      <c r="N25" s="70"/>
      <c r="O25" s="69"/>
      <c r="P25" s="69"/>
      <c r="Q25" s="71">
        <f t="shared" si="0"/>
        <v>0</v>
      </c>
      <c r="R25" s="69">
        <v>22</v>
      </c>
      <c r="S25" s="72">
        <f t="shared" si="1"/>
        <v>0</v>
      </c>
      <c r="T25" s="71">
        <f t="shared" si="2"/>
        <v>0</v>
      </c>
      <c r="U25" s="73"/>
      <c r="V25" s="71"/>
      <c r="W25" s="71"/>
      <c r="X25" s="74">
        <v>21786</v>
      </c>
    </row>
    <row r="26" spans="1:24" ht="25.5" x14ac:dyDescent="0.2">
      <c r="A26" s="63">
        <v>230</v>
      </c>
      <c r="B26" s="64"/>
      <c r="C26" s="88"/>
      <c r="D26" s="88" t="s">
        <v>81</v>
      </c>
      <c r="E26" s="92" t="s">
        <v>103</v>
      </c>
      <c r="F26" s="83"/>
      <c r="G26" s="66"/>
      <c r="H26" s="85" t="s">
        <v>100</v>
      </c>
      <c r="I26" s="66"/>
      <c r="J26" s="66"/>
      <c r="K26" s="95" t="s">
        <v>78</v>
      </c>
      <c r="L26" s="68"/>
      <c r="M26" s="77"/>
      <c r="N26" s="70"/>
      <c r="O26" s="69"/>
      <c r="P26" s="69"/>
      <c r="Q26" s="71">
        <f t="shared" si="0"/>
        <v>0</v>
      </c>
      <c r="R26" s="69">
        <v>22</v>
      </c>
      <c r="S26" s="72">
        <f t="shared" si="1"/>
        <v>0</v>
      </c>
      <c r="T26" s="71">
        <f t="shared" si="2"/>
        <v>0</v>
      </c>
      <c r="U26" s="73"/>
      <c r="V26" s="71"/>
      <c r="W26" s="71"/>
      <c r="X26" s="74">
        <v>21787</v>
      </c>
    </row>
    <row r="27" spans="1:24" ht="25.5" x14ac:dyDescent="0.2">
      <c r="A27" s="63">
        <v>240</v>
      </c>
      <c r="B27" s="64"/>
      <c r="C27" s="88"/>
      <c r="D27" s="88" t="s">
        <v>82</v>
      </c>
      <c r="E27" s="92" t="s">
        <v>104</v>
      </c>
      <c r="F27" s="83"/>
      <c r="G27" s="66"/>
      <c r="H27" s="85" t="s">
        <v>100</v>
      </c>
      <c r="I27" s="66"/>
      <c r="J27" s="66"/>
      <c r="K27" s="95" t="s">
        <v>78</v>
      </c>
      <c r="L27" s="68"/>
      <c r="M27" s="77"/>
      <c r="N27" s="70"/>
      <c r="O27" s="69"/>
      <c r="P27" s="69"/>
      <c r="Q27" s="71">
        <f t="shared" si="0"/>
        <v>0</v>
      </c>
      <c r="R27" s="69">
        <v>22</v>
      </c>
      <c r="S27" s="72">
        <f t="shared" si="1"/>
        <v>0</v>
      </c>
      <c r="T27" s="71">
        <f t="shared" si="2"/>
        <v>0</v>
      </c>
      <c r="U27" s="73"/>
      <c r="V27" s="71"/>
      <c r="W27" s="71"/>
      <c r="X27" s="74">
        <v>21788</v>
      </c>
    </row>
    <row r="28" spans="1:24" ht="25.5" x14ac:dyDescent="0.2">
      <c r="A28" s="63">
        <v>250</v>
      </c>
      <c r="B28" s="64"/>
      <c r="C28" s="88"/>
      <c r="D28" s="88" t="s">
        <v>83</v>
      </c>
      <c r="E28" s="92" t="s">
        <v>105</v>
      </c>
      <c r="F28" s="83"/>
      <c r="G28" s="66"/>
      <c r="H28" s="85" t="s">
        <v>100</v>
      </c>
      <c r="I28" s="66"/>
      <c r="J28" s="66"/>
      <c r="K28" s="95" t="s">
        <v>78</v>
      </c>
      <c r="L28" s="68"/>
      <c r="M28" s="77"/>
      <c r="N28" s="70"/>
      <c r="O28" s="69"/>
      <c r="P28" s="69"/>
      <c r="Q28" s="71">
        <f t="shared" si="0"/>
        <v>0</v>
      </c>
      <c r="R28" s="69">
        <v>22</v>
      </c>
      <c r="S28" s="72">
        <f t="shared" si="1"/>
        <v>0</v>
      </c>
      <c r="T28" s="71">
        <f t="shared" si="2"/>
        <v>0</v>
      </c>
      <c r="U28" s="73"/>
      <c r="V28" s="71"/>
      <c r="W28" s="71"/>
      <c r="X28" s="74">
        <v>21789</v>
      </c>
    </row>
    <row r="29" spans="1:24" ht="25.5" x14ac:dyDescent="0.2">
      <c r="A29" s="63">
        <v>260</v>
      </c>
      <c r="B29" s="64"/>
      <c r="C29" s="88"/>
      <c r="D29" s="88" t="s">
        <v>84</v>
      </c>
      <c r="E29" s="92" t="s">
        <v>106</v>
      </c>
      <c r="F29" s="83"/>
      <c r="G29" s="66"/>
      <c r="H29" s="85" t="s">
        <v>100</v>
      </c>
      <c r="I29" s="66"/>
      <c r="J29" s="66"/>
      <c r="K29" s="95" t="s">
        <v>78</v>
      </c>
      <c r="L29" s="68"/>
      <c r="M29" s="77"/>
      <c r="N29" s="70"/>
      <c r="O29" s="69"/>
      <c r="P29" s="69"/>
      <c r="Q29" s="71">
        <f t="shared" si="0"/>
        <v>0</v>
      </c>
      <c r="R29" s="69">
        <v>22</v>
      </c>
      <c r="S29" s="72">
        <f t="shared" si="1"/>
        <v>0</v>
      </c>
      <c r="T29" s="71">
        <f t="shared" si="2"/>
        <v>0</v>
      </c>
      <c r="U29" s="73"/>
      <c r="V29" s="71"/>
      <c r="W29" s="71"/>
      <c r="X29" s="74">
        <v>21790</v>
      </c>
    </row>
    <row r="30" spans="1:24" ht="25.5" x14ac:dyDescent="0.2">
      <c r="A30" s="63">
        <v>270</v>
      </c>
      <c r="B30" s="64"/>
      <c r="C30" s="88"/>
      <c r="D30" s="88" t="s">
        <v>85</v>
      </c>
      <c r="E30" s="92" t="s">
        <v>107</v>
      </c>
      <c r="F30" s="83"/>
      <c r="G30" s="66"/>
      <c r="H30" s="85" t="s">
        <v>100</v>
      </c>
      <c r="I30" s="66"/>
      <c r="J30" s="66"/>
      <c r="K30" s="95" t="s">
        <v>78</v>
      </c>
      <c r="L30" s="68"/>
      <c r="M30" s="77"/>
      <c r="N30" s="70"/>
      <c r="O30" s="69"/>
      <c r="P30" s="69"/>
      <c r="Q30" s="71">
        <f t="shared" si="0"/>
        <v>0</v>
      </c>
      <c r="R30" s="69">
        <v>22</v>
      </c>
      <c r="S30" s="72">
        <f t="shared" si="1"/>
        <v>0</v>
      </c>
      <c r="T30" s="71">
        <f t="shared" si="2"/>
        <v>0</v>
      </c>
      <c r="U30" s="73"/>
      <c r="V30" s="71"/>
      <c r="W30" s="71"/>
      <c r="X30" s="74">
        <v>21791</v>
      </c>
    </row>
    <row r="31" spans="1:24" ht="25.5" x14ac:dyDescent="0.2">
      <c r="A31" s="63">
        <v>280</v>
      </c>
      <c r="B31" s="64"/>
      <c r="C31" s="88"/>
      <c r="D31" s="88" t="s">
        <v>86</v>
      </c>
      <c r="E31" s="92" t="s">
        <v>108</v>
      </c>
      <c r="F31" s="83"/>
      <c r="G31" s="66"/>
      <c r="H31" s="85" t="s">
        <v>100</v>
      </c>
      <c r="I31" s="66"/>
      <c r="J31" s="66"/>
      <c r="K31" s="95" t="s">
        <v>78</v>
      </c>
      <c r="L31" s="68"/>
      <c r="M31" s="77"/>
      <c r="N31" s="70"/>
      <c r="O31" s="69"/>
      <c r="P31" s="69"/>
      <c r="Q31" s="71">
        <f t="shared" si="0"/>
        <v>0</v>
      </c>
      <c r="R31" s="69">
        <v>22</v>
      </c>
      <c r="S31" s="72">
        <f t="shared" si="1"/>
        <v>0</v>
      </c>
      <c r="T31" s="71">
        <f t="shared" si="2"/>
        <v>0</v>
      </c>
      <c r="U31" s="73"/>
      <c r="V31" s="71"/>
      <c r="W31" s="71"/>
      <c r="X31" s="74">
        <v>21792</v>
      </c>
    </row>
    <row r="32" spans="1:24" ht="25.5" x14ac:dyDescent="0.2">
      <c r="A32" s="63">
        <v>290</v>
      </c>
      <c r="B32" s="64"/>
      <c r="C32" s="88"/>
      <c r="D32" s="88" t="s">
        <v>87</v>
      </c>
      <c r="E32" s="92" t="s">
        <v>109</v>
      </c>
      <c r="F32" s="83"/>
      <c r="G32" s="66"/>
      <c r="H32" s="85" t="s">
        <v>100</v>
      </c>
      <c r="I32" s="66"/>
      <c r="J32" s="66"/>
      <c r="K32" s="95" t="s">
        <v>78</v>
      </c>
      <c r="L32" s="68"/>
      <c r="M32" s="77"/>
      <c r="N32" s="70"/>
      <c r="O32" s="69"/>
      <c r="P32" s="69"/>
      <c r="Q32" s="71">
        <f t="shared" si="0"/>
        <v>0</v>
      </c>
      <c r="R32" s="69">
        <v>22</v>
      </c>
      <c r="S32" s="72">
        <f t="shared" si="1"/>
        <v>0</v>
      </c>
      <c r="T32" s="71">
        <f t="shared" si="2"/>
        <v>0</v>
      </c>
      <c r="U32" s="73"/>
      <c r="V32" s="71"/>
      <c r="W32" s="71"/>
      <c r="X32" s="74">
        <v>21793</v>
      </c>
    </row>
    <row r="33" spans="1:24" ht="25.5" x14ac:dyDescent="0.2">
      <c r="A33" s="63">
        <v>300</v>
      </c>
      <c r="B33" s="64"/>
      <c r="C33" s="88"/>
      <c r="D33" s="88" t="s">
        <v>88</v>
      </c>
      <c r="E33" s="92" t="s">
        <v>110</v>
      </c>
      <c r="F33" s="83"/>
      <c r="G33" s="66"/>
      <c r="H33" s="85" t="s">
        <v>100</v>
      </c>
      <c r="I33" s="66"/>
      <c r="J33" s="66"/>
      <c r="K33" s="95" t="s">
        <v>78</v>
      </c>
      <c r="L33" s="68"/>
      <c r="M33" s="77"/>
      <c r="N33" s="70"/>
      <c r="O33" s="69"/>
      <c r="P33" s="69"/>
      <c r="Q33" s="71">
        <f t="shared" si="0"/>
        <v>0</v>
      </c>
      <c r="R33" s="69">
        <v>22</v>
      </c>
      <c r="S33" s="72">
        <f t="shared" si="1"/>
        <v>0</v>
      </c>
      <c r="T33" s="71">
        <f t="shared" si="2"/>
        <v>0</v>
      </c>
      <c r="U33" s="73"/>
      <c r="V33" s="71"/>
      <c r="W33" s="71"/>
      <c r="X33" s="74">
        <v>21794</v>
      </c>
    </row>
    <row r="34" spans="1:24" ht="25.5" x14ac:dyDescent="0.2">
      <c r="A34" s="63">
        <v>310</v>
      </c>
      <c r="B34" s="64"/>
      <c r="C34" s="88"/>
      <c r="D34" s="88" t="s">
        <v>89</v>
      </c>
      <c r="E34" s="92" t="s">
        <v>111</v>
      </c>
      <c r="F34" s="83"/>
      <c r="G34" s="66"/>
      <c r="H34" s="85" t="s">
        <v>100</v>
      </c>
      <c r="I34" s="66"/>
      <c r="J34" s="66"/>
      <c r="K34" s="95" t="s">
        <v>78</v>
      </c>
      <c r="L34" s="68"/>
      <c r="M34" s="77"/>
      <c r="N34" s="70"/>
      <c r="O34" s="69"/>
      <c r="P34" s="69"/>
      <c r="Q34" s="71">
        <f t="shared" si="0"/>
        <v>0</v>
      </c>
      <c r="R34" s="69">
        <v>22</v>
      </c>
      <c r="S34" s="72">
        <f t="shared" si="1"/>
        <v>0</v>
      </c>
      <c r="T34" s="71">
        <f t="shared" si="2"/>
        <v>0</v>
      </c>
      <c r="U34" s="73"/>
      <c r="V34" s="71"/>
      <c r="W34" s="71"/>
      <c r="X34" s="74">
        <v>21795</v>
      </c>
    </row>
    <row r="35" spans="1:24" ht="25.5" x14ac:dyDescent="0.2">
      <c r="A35" s="63">
        <v>320</v>
      </c>
      <c r="B35" s="64"/>
      <c r="C35" s="88"/>
      <c r="D35" s="88" t="s">
        <v>90</v>
      </c>
      <c r="E35" s="92" t="s">
        <v>112</v>
      </c>
      <c r="F35" s="83"/>
      <c r="G35" s="66"/>
      <c r="H35" s="85" t="s">
        <v>100</v>
      </c>
      <c r="I35" s="66"/>
      <c r="J35" s="66"/>
      <c r="K35" s="95" t="s">
        <v>78</v>
      </c>
      <c r="L35" s="68"/>
      <c r="M35" s="77"/>
      <c r="N35" s="70"/>
      <c r="O35" s="69"/>
      <c r="P35" s="69"/>
      <c r="Q35" s="71">
        <f t="shared" si="0"/>
        <v>0</v>
      </c>
      <c r="R35" s="69">
        <v>22</v>
      </c>
      <c r="S35" s="72">
        <f t="shared" si="1"/>
        <v>0</v>
      </c>
      <c r="T35" s="71">
        <f t="shared" si="2"/>
        <v>0</v>
      </c>
      <c r="U35" s="73"/>
      <c r="V35" s="71"/>
      <c r="W35" s="71"/>
      <c r="X35" s="74">
        <v>21796</v>
      </c>
    </row>
    <row r="36" spans="1:24" ht="25.5" x14ac:dyDescent="0.2">
      <c r="A36" s="63">
        <v>330</v>
      </c>
      <c r="B36" s="64"/>
      <c r="C36" s="88"/>
      <c r="D36" s="88" t="s">
        <v>91</v>
      </c>
      <c r="E36" s="92" t="s">
        <v>113</v>
      </c>
      <c r="F36" s="83"/>
      <c r="G36" s="66"/>
      <c r="H36" s="85" t="s">
        <v>100</v>
      </c>
      <c r="I36" s="66"/>
      <c r="J36" s="66"/>
      <c r="K36" s="95" t="s">
        <v>78</v>
      </c>
      <c r="L36" s="68"/>
      <c r="M36" s="77"/>
      <c r="N36" s="70"/>
      <c r="O36" s="69"/>
      <c r="P36" s="69"/>
      <c r="Q36" s="71">
        <f t="shared" si="0"/>
        <v>0</v>
      </c>
      <c r="R36" s="69">
        <v>22</v>
      </c>
      <c r="S36" s="72">
        <f t="shared" si="1"/>
        <v>0</v>
      </c>
      <c r="T36" s="71">
        <f t="shared" si="2"/>
        <v>0</v>
      </c>
      <c r="U36" s="73"/>
      <c r="V36" s="71"/>
      <c r="W36" s="71"/>
      <c r="X36" s="74">
        <v>21797</v>
      </c>
    </row>
    <row r="37" spans="1:24" ht="25.5" x14ac:dyDescent="0.2">
      <c r="A37" s="63">
        <v>340</v>
      </c>
      <c r="B37" s="64"/>
      <c r="C37" s="88"/>
      <c r="D37" s="88" t="s">
        <v>92</v>
      </c>
      <c r="E37" s="92" t="s">
        <v>114</v>
      </c>
      <c r="F37" s="83"/>
      <c r="G37" s="66"/>
      <c r="H37" s="85" t="s">
        <v>100</v>
      </c>
      <c r="I37" s="66"/>
      <c r="J37" s="66"/>
      <c r="K37" s="95" t="s">
        <v>78</v>
      </c>
      <c r="L37" s="68"/>
      <c r="M37" s="77"/>
      <c r="N37" s="70"/>
      <c r="O37" s="69"/>
      <c r="P37" s="69"/>
      <c r="Q37" s="71">
        <f t="shared" si="0"/>
        <v>0</v>
      </c>
      <c r="R37" s="69">
        <v>22</v>
      </c>
      <c r="S37" s="72">
        <f t="shared" si="1"/>
        <v>0</v>
      </c>
      <c r="T37" s="71">
        <f t="shared" si="2"/>
        <v>0</v>
      </c>
      <c r="U37" s="73"/>
      <c r="V37" s="71"/>
      <c r="W37" s="71"/>
      <c r="X37" s="74">
        <v>21798</v>
      </c>
    </row>
    <row r="38" spans="1:24" ht="25.5" x14ac:dyDescent="0.2">
      <c r="A38" s="63">
        <v>350</v>
      </c>
      <c r="B38" s="64"/>
      <c r="C38" s="88"/>
      <c r="D38" s="88" t="s">
        <v>93</v>
      </c>
      <c r="E38" s="92" t="s">
        <v>115</v>
      </c>
      <c r="F38" s="83"/>
      <c r="G38" s="66"/>
      <c r="H38" s="85" t="s">
        <v>100</v>
      </c>
      <c r="I38" s="66"/>
      <c r="J38" s="66"/>
      <c r="K38" s="95" t="s">
        <v>78</v>
      </c>
      <c r="L38" s="68"/>
      <c r="M38" s="77"/>
      <c r="N38" s="70"/>
      <c r="O38" s="69"/>
      <c r="P38" s="69"/>
      <c r="Q38" s="71">
        <f t="shared" si="0"/>
        <v>0</v>
      </c>
      <c r="R38" s="69">
        <v>22</v>
      </c>
      <c r="S38" s="72">
        <f t="shared" si="1"/>
        <v>0</v>
      </c>
      <c r="T38" s="71">
        <f t="shared" si="2"/>
        <v>0</v>
      </c>
      <c r="U38" s="73"/>
      <c r="V38" s="71"/>
      <c r="W38" s="71"/>
      <c r="X38" s="74">
        <v>21799</v>
      </c>
    </row>
    <row r="39" spans="1:24" ht="25.5" x14ac:dyDescent="0.2">
      <c r="A39" s="63">
        <v>360</v>
      </c>
      <c r="B39" s="64"/>
      <c r="C39" s="88"/>
      <c r="D39" s="88" t="s">
        <v>94</v>
      </c>
      <c r="E39" s="92" t="s">
        <v>115</v>
      </c>
      <c r="F39" s="83"/>
      <c r="G39" s="66"/>
      <c r="H39" s="85" t="s">
        <v>100</v>
      </c>
      <c r="I39" s="66"/>
      <c r="J39" s="66"/>
      <c r="K39" s="95" t="s">
        <v>78</v>
      </c>
      <c r="L39" s="68"/>
      <c r="M39" s="77"/>
      <c r="N39" s="70"/>
      <c r="O39" s="69"/>
      <c r="P39" s="69"/>
      <c r="Q39" s="71">
        <f t="shared" si="0"/>
        <v>0</v>
      </c>
      <c r="R39" s="69">
        <v>22</v>
      </c>
      <c r="S39" s="72">
        <f t="shared" si="1"/>
        <v>0</v>
      </c>
      <c r="T39" s="71">
        <f t="shared" si="2"/>
        <v>0</v>
      </c>
      <c r="U39" s="73"/>
      <c r="V39" s="71"/>
      <c r="W39" s="71"/>
      <c r="X39" s="74">
        <v>21800</v>
      </c>
    </row>
    <row r="40" spans="1:24" ht="25.5" x14ac:dyDescent="0.2">
      <c r="A40" s="63">
        <v>370</v>
      </c>
      <c r="B40" s="64"/>
      <c r="C40" s="88"/>
      <c r="D40" s="88" t="s">
        <v>95</v>
      </c>
      <c r="E40" s="92" t="s">
        <v>116</v>
      </c>
      <c r="F40" s="83"/>
      <c r="G40" s="66"/>
      <c r="H40" s="85" t="s">
        <v>100</v>
      </c>
      <c r="I40" s="66"/>
      <c r="J40" s="66"/>
      <c r="K40" s="95" t="s">
        <v>78</v>
      </c>
      <c r="L40" s="68"/>
      <c r="M40" s="77"/>
      <c r="N40" s="70"/>
      <c r="O40" s="69"/>
      <c r="P40" s="69"/>
      <c r="Q40" s="71">
        <f t="shared" si="0"/>
        <v>0</v>
      </c>
      <c r="R40" s="69">
        <v>22</v>
      </c>
      <c r="S40" s="72">
        <f t="shared" si="1"/>
        <v>0</v>
      </c>
      <c r="T40" s="71">
        <f t="shared" si="2"/>
        <v>0</v>
      </c>
      <c r="U40" s="73"/>
      <c r="V40" s="71"/>
      <c r="W40" s="71"/>
      <c r="X40" s="74">
        <v>21801</v>
      </c>
    </row>
    <row r="41" spans="1:24" ht="25.5" x14ac:dyDescent="0.2">
      <c r="A41" s="63">
        <v>380</v>
      </c>
      <c r="B41" s="64"/>
      <c r="C41" s="88"/>
      <c r="D41" s="88" t="s">
        <v>96</v>
      </c>
      <c r="E41" s="92" t="s">
        <v>117</v>
      </c>
      <c r="F41" s="83"/>
      <c r="G41" s="66"/>
      <c r="H41" s="85" t="s">
        <v>100</v>
      </c>
      <c r="I41" s="66"/>
      <c r="J41" s="66"/>
      <c r="K41" s="95" t="s">
        <v>78</v>
      </c>
      <c r="L41" s="68"/>
      <c r="M41" s="77"/>
      <c r="N41" s="70"/>
      <c r="O41" s="69"/>
      <c r="P41" s="69"/>
      <c r="Q41" s="71">
        <f t="shared" si="0"/>
        <v>0</v>
      </c>
      <c r="R41" s="69">
        <v>22</v>
      </c>
      <c r="S41" s="72">
        <f t="shared" si="1"/>
        <v>0</v>
      </c>
      <c r="T41" s="71">
        <f t="shared" si="2"/>
        <v>0</v>
      </c>
      <c r="U41" s="73"/>
      <c r="V41" s="71"/>
      <c r="W41" s="71"/>
      <c r="X41" s="74">
        <v>21802</v>
      </c>
    </row>
    <row r="42" spans="1:24" ht="25.5" x14ac:dyDescent="0.2">
      <c r="A42" s="63">
        <v>390</v>
      </c>
      <c r="B42" s="108"/>
      <c r="C42" s="109"/>
      <c r="D42" s="109" t="s">
        <v>97</v>
      </c>
      <c r="E42" s="110" t="s">
        <v>118</v>
      </c>
      <c r="F42" s="111"/>
      <c r="G42" s="112"/>
      <c r="H42" s="113" t="s">
        <v>100</v>
      </c>
      <c r="I42" s="112"/>
      <c r="J42" s="112"/>
      <c r="K42" s="114" t="s">
        <v>78</v>
      </c>
      <c r="L42" s="115"/>
      <c r="M42" s="116"/>
      <c r="N42" s="117"/>
      <c r="O42" s="118"/>
      <c r="P42" s="118"/>
      <c r="Q42" s="119">
        <f t="shared" si="0"/>
        <v>0</v>
      </c>
      <c r="R42" s="118">
        <v>22</v>
      </c>
      <c r="S42" s="120">
        <f t="shared" si="1"/>
        <v>0</v>
      </c>
      <c r="T42" s="119">
        <f t="shared" si="2"/>
        <v>0</v>
      </c>
      <c r="U42" s="121"/>
      <c r="V42" s="119"/>
      <c r="W42" s="119"/>
      <c r="X42" s="122">
        <v>21803</v>
      </c>
    </row>
    <row r="43" spans="1:24" ht="25.5" x14ac:dyDescent="0.2">
      <c r="A43" s="127">
        <v>400</v>
      </c>
      <c r="B43" s="64"/>
      <c r="C43" s="89"/>
      <c r="D43" s="88" t="s">
        <v>126</v>
      </c>
      <c r="E43" s="123" t="s">
        <v>127</v>
      </c>
      <c r="F43" s="124"/>
      <c r="G43" s="125"/>
      <c r="H43" s="85" t="s">
        <v>100</v>
      </c>
      <c r="I43" s="66"/>
      <c r="J43" s="66"/>
      <c r="K43" s="95" t="s">
        <v>78</v>
      </c>
      <c r="L43" s="68"/>
      <c r="M43" s="77"/>
      <c r="N43" s="70"/>
      <c r="O43" s="69"/>
      <c r="P43" s="69"/>
      <c r="Q43" s="71">
        <f t="shared" ref="Q43" si="12">M43*N43</f>
        <v>0</v>
      </c>
      <c r="R43" s="69">
        <v>22</v>
      </c>
      <c r="S43" s="72">
        <f t="shared" ref="S43" si="13">(1+(R43/100))*N43</f>
        <v>0</v>
      </c>
      <c r="T43" s="71">
        <f t="shared" ref="T43" si="14">S43*M43</f>
        <v>0</v>
      </c>
      <c r="U43" s="73"/>
      <c r="V43" s="71"/>
      <c r="W43" s="71"/>
      <c r="X43" s="74">
        <v>21804</v>
      </c>
    </row>
    <row r="44" spans="1:24" ht="25.5" x14ac:dyDescent="0.2">
      <c r="A44" s="128">
        <v>410</v>
      </c>
      <c r="B44" s="126"/>
      <c r="C44" s="126"/>
      <c r="D44" s="88" t="s">
        <v>98</v>
      </c>
      <c r="E44" s="92" t="s">
        <v>102</v>
      </c>
      <c r="F44" s="83"/>
      <c r="G44" s="66"/>
      <c r="H44" s="85" t="s">
        <v>100</v>
      </c>
      <c r="I44" s="66"/>
      <c r="J44" s="66"/>
      <c r="K44" s="95" t="s">
        <v>78</v>
      </c>
      <c r="L44" s="68"/>
      <c r="M44" s="77"/>
      <c r="N44" s="70"/>
      <c r="O44" s="69"/>
      <c r="P44" s="69"/>
      <c r="Q44" s="71">
        <f t="shared" si="0"/>
        <v>0</v>
      </c>
      <c r="R44" s="69">
        <v>22</v>
      </c>
      <c r="S44" s="72">
        <f t="shared" si="1"/>
        <v>0</v>
      </c>
      <c r="T44" s="71">
        <f t="shared" si="2"/>
        <v>0</v>
      </c>
      <c r="U44" s="73"/>
      <c r="V44" s="71"/>
      <c r="W44" s="71"/>
      <c r="X44" s="74">
        <v>21805</v>
      </c>
    </row>
    <row r="45" spans="1:24" ht="26.25" thickBot="1" x14ac:dyDescent="0.25">
      <c r="A45" s="50">
        <v>420</v>
      </c>
      <c r="B45" s="51"/>
      <c r="C45" s="104" t="s">
        <v>119</v>
      </c>
      <c r="D45" s="90"/>
      <c r="E45" s="101" t="s">
        <v>124</v>
      </c>
      <c r="F45" s="84"/>
      <c r="G45" s="53"/>
      <c r="H45" s="86" t="s">
        <v>100</v>
      </c>
      <c r="I45" s="53"/>
      <c r="J45" s="53"/>
      <c r="K45" s="98" t="s">
        <v>120</v>
      </c>
      <c r="L45" s="55"/>
      <c r="M45" s="99"/>
      <c r="N45" s="100"/>
      <c r="O45" s="56"/>
      <c r="P45" s="56"/>
      <c r="Q45" s="58">
        <f t="shared" ref="Q45" si="15">M45*N45</f>
        <v>0</v>
      </c>
      <c r="R45" s="56">
        <v>22</v>
      </c>
      <c r="S45" s="59">
        <f t="shared" ref="S45" si="16">(1+(R45/100))*N45</f>
        <v>0</v>
      </c>
      <c r="T45" s="58">
        <f t="shared" ref="T45" si="17">S45*M45</f>
        <v>0</v>
      </c>
      <c r="U45" s="60"/>
      <c r="V45" s="58">
        <f>SUM(Q24:Q45)</f>
        <v>0</v>
      </c>
      <c r="W45" s="58">
        <f>SUM(T24:T45)</f>
        <v>0</v>
      </c>
      <c r="X45" s="61">
        <v>21806</v>
      </c>
    </row>
  </sheetData>
  <pageMargins left="0" right="0" top="0.59055118110236227" bottom="0.59055118110236227" header="0" footer="0.47244094488188981"/>
  <pageSetup paperSize="8" scale="44" orientation="landscape" horizontalDpi="4294967294" verticalDpi="4294967294" r:id="rId1"/>
  <headerFooter>
    <oddFooter>&amp;L&amp;8 23.10.2018   Uporabnik: KCKS82&amp;C&amp;8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Objava javnega naročila</vt:lpstr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kcks96</dc:creator>
  <cp:lastModifiedBy>Barbara Jurca</cp:lastModifiedBy>
  <cp:lastPrinted>2018-12-27T09:39:01Z</cp:lastPrinted>
  <dcterms:created xsi:type="dcterms:W3CDTF">2018-10-23T10:34:47Z</dcterms:created>
  <dcterms:modified xsi:type="dcterms:W3CDTF">2019-03-07T07:54:22Z</dcterms:modified>
</cp:coreProperties>
</file>